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-my.sharepoint.com/personal/per_arne_jakobsen_forsvarsbygg_no/Documents/Dokumenter/Mappe/Rammeavtale/"/>
    </mc:Choice>
  </mc:AlternateContent>
  <xr:revisionPtr revIDLastSave="1000" documentId="8_{DF51C9B1-EEE1-4B72-BF1C-C46154334D8B}" xr6:coauthVersionLast="47" xr6:coauthVersionMax="47" xr10:uidLastSave="{75F8790F-1487-4B1C-916E-3C969877D1DB}"/>
  <bookViews>
    <workbookView xWindow="25230" yWindow="930" windowWidth="31755" windowHeight="16155" firstSheet="3" activeTab="3" xr2:uid="{91EED5A3-FF9E-49BC-A28E-87A541643BCD}"/>
  </bookViews>
  <sheets>
    <sheet name="Info" sheetId="12" r:id="rId1"/>
    <sheet name="B-1" sheetId="10" r:id="rId2"/>
    <sheet name="B-2" sheetId="11" r:id="rId3"/>
    <sheet name="Alternativ EL-nummer" sheetId="18" r:id="rId4"/>
    <sheet name="Ark2" sheetId="14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8" l="1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4" i="18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21" i="10"/>
  <c r="H8" i="10"/>
  <c r="H7" i="10"/>
  <c r="H6" i="10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7" i="11"/>
  <c r="B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43" i="11" s="1"/>
  <c r="H17" i="10"/>
  <c r="H16" i="10"/>
  <c r="H15" i="10"/>
  <c r="H14" i="10"/>
  <c r="H11" i="10"/>
  <c r="H10" i="10"/>
  <c r="H9" i="10"/>
</calcChain>
</file>

<file path=xl/sharedStrings.xml><?xml version="1.0" encoding="utf-8"?>
<sst xmlns="http://schemas.openxmlformats.org/spreadsheetml/2006/main" count="834" uniqueCount="360">
  <si>
    <t>Postnummer</t>
  </si>
  <si>
    <t>Beskrivelse/ressurs/materiell</t>
  </si>
  <si>
    <t xml:space="preserve">Antall </t>
  </si>
  <si>
    <t>Enhet</t>
  </si>
  <si>
    <t xml:space="preserve">Enhetspris
 NOK </t>
  </si>
  <si>
    <t>NOK/
prosentsats</t>
  </si>
  <si>
    <t>Total sum NOK ekskl. mva</t>
  </si>
  <si>
    <t xml:space="preserve">Evt. Kommentar </t>
  </si>
  <si>
    <t>1. YTELSER (Vekter 60%)</t>
  </si>
  <si>
    <t>1.1</t>
  </si>
  <si>
    <t>Elektriker</t>
  </si>
  <si>
    <t>timer</t>
  </si>
  <si>
    <t>Kr</t>
  </si>
  <si>
    <t>1.2</t>
  </si>
  <si>
    <t>Lærling</t>
  </si>
  <si>
    <t>1.3</t>
  </si>
  <si>
    <t>Prosjektleder</t>
  </si>
  <si>
    <t>1.4</t>
  </si>
  <si>
    <t>Ingeniør</t>
  </si>
  <si>
    <t>1.5</t>
  </si>
  <si>
    <t>Fibermontør</t>
  </si>
  <si>
    <t>1.6</t>
  </si>
  <si>
    <t>Termografør NEK 405-1</t>
  </si>
  <si>
    <t>1.7</t>
  </si>
  <si>
    <t>Prosentsats påslag byggeplassadministrasjon sideentreprenør/underentreprenør (Fast påslagsprosent på 5%) Følger av NS8405 og NS 8406</t>
  </si>
  <si>
    <t>1.8</t>
  </si>
  <si>
    <t>Prosentsats påslag full tiltransport av underentreprenør eller sideentreprenør (Fast påslagsprosent på 10%) Følger av NS8405 og NS 8407</t>
  </si>
  <si>
    <t>1.9</t>
  </si>
  <si>
    <r>
      <rPr>
        <sz val="11"/>
        <color rgb="FF000000"/>
        <rFont val="Arial"/>
      </rPr>
      <t>Prosentsats påslag innleie og administrasjon av underleverandører (</t>
    </r>
    <r>
      <rPr>
        <u val="double"/>
        <sz val="11"/>
        <color rgb="FF000000"/>
        <rFont val="Arial"/>
      </rPr>
      <t>Kan ikke overstige 15%</t>
    </r>
    <r>
      <rPr>
        <sz val="11"/>
        <color rgb="FF000000"/>
        <rFont val="Arial"/>
      </rPr>
      <t>)</t>
    </r>
  </si>
  <si>
    <t>Omsetning</t>
  </si>
  <si>
    <t>Prosentsats (%)</t>
  </si>
  <si>
    <t>1.10</t>
  </si>
  <si>
    <t>Termografering av fordeling inntill størrelse 1600x2000 Komplett med rapportering NEK405-1</t>
  </si>
  <si>
    <t>pkt</t>
  </si>
  <si>
    <t>1.11</t>
  </si>
  <si>
    <t>Fagkontroll av elektrisk installasjon (IK-elektro) iht forsvarsbyggs sjekklister. Komplett med rapportering. 
Utført i lager/parkeringsbygning med lite til moderat omfang av elektrotekniske installasjoner.</t>
  </si>
  <si>
    <t>M2</t>
  </si>
  <si>
    <t>1.12</t>
  </si>
  <si>
    <t>Fagkontroll av elektrisk installasjon (IK-elektro) iht forsvarsbyggs sjekklister. Komplett med rapportering. 
Utført i kontorbygning med moderat til stort omfang av elektrotekniske installasjoner.</t>
  </si>
  <si>
    <t>EL.nr/Art.nr</t>
  </si>
  <si>
    <t>2.MATERIELL (Vekter 25%)</t>
  </si>
  <si>
    <t>2.1</t>
  </si>
  <si>
    <t>G48 - SM 9/125 QXXI</t>
  </si>
  <si>
    <t>m</t>
  </si>
  <si>
    <t>2.2</t>
  </si>
  <si>
    <t>G8 SM 9/125 AXAI-I/O-W</t>
  </si>
  <si>
    <t>2.3</t>
  </si>
  <si>
    <t>Kabel Cat.6 4P UTP PVC 305M E 1427071-2</t>
  </si>
  <si>
    <t>2.4</t>
  </si>
  <si>
    <t>IXLI EASY 500V 2X2,5/2,5 Q-REEL 50M</t>
  </si>
  <si>
    <t>2.5</t>
  </si>
  <si>
    <t>TFXP 3G2,5 500V MR flex</t>
  </si>
  <si>
    <t>2.6</t>
  </si>
  <si>
    <t>PFXP 4G50 AL 0,6/1 kV</t>
  </si>
  <si>
    <t>2.7</t>
  </si>
  <si>
    <t>IFSI-EMC 1KV 3X6/6</t>
  </si>
  <si>
    <t>2.8</t>
  </si>
  <si>
    <t>PFSP 4x95/35 1kV Al</t>
  </si>
  <si>
    <t>2.9</t>
  </si>
  <si>
    <t>PFSP 4x150/50 1kV Al</t>
  </si>
  <si>
    <t>2.10</t>
  </si>
  <si>
    <t>PFSP 4x240/70 1kV Al</t>
  </si>
  <si>
    <t>2.11</t>
  </si>
  <si>
    <t>IFLI 2x1/1 Brannalarmkabel</t>
  </si>
  <si>
    <t>2.12</t>
  </si>
  <si>
    <t>Funksjonssikker kabel BFSI-EMC 1KV 2x2,5/2,5</t>
  </si>
  <si>
    <t>2.13</t>
  </si>
  <si>
    <t>KNX/BUS EIB 2x2x0,8</t>
  </si>
  <si>
    <t>2.14</t>
  </si>
  <si>
    <t>BELDEN 9842NH 2p RS485</t>
  </si>
  <si>
    <t>2.15</t>
  </si>
  <si>
    <t>BELDEN 7704NH, 2P L4 AWG22LON</t>
  </si>
  <si>
    <t>2.16</t>
  </si>
  <si>
    <t>Rheyflex 500V -Y-JZ 18G0,75</t>
  </si>
  <si>
    <t>2.17</t>
  </si>
  <si>
    <t>Termostat MTC4 Microtemp. Hvit OJ1120</t>
  </si>
  <si>
    <t>stk</t>
  </si>
  <si>
    <t>2.18</t>
  </si>
  <si>
    <t>DALI dimmer I RS RH</t>
  </si>
  <si>
    <t>2.19</t>
  </si>
  <si>
    <t>Tilstedeværelsessensor PIR 360GR IF</t>
  </si>
  <si>
    <t>2.20</t>
  </si>
  <si>
    <t>Jordfeilautomat xDigital 10A</t>
  </si>
  <si>
    <t>2.21</t>
  </si>
  <si>
    <t>Jordfeilautomat xDigital 16A</t>
  </si>
  <si>
    <t>2.22</t>
  </si>
  <si>
    <t>RS16/MOD P 1X8 KAT6 UTP PH 4549</t>
  </si>
  <si>
    <t>2.23</t>
  </si>
  <si>
    <t>Patchepanel ubestykket 1U24P</t>
  </si>
  <si>
    <t>2.24</t>
  </si>
  <si>
    <t>TXLP/2R Nordic 500/17 Varmekabel</t>
  </si>
  <si>
    <t>2.25</t>
  </si>
  <si>
    <t>TXLP/2R Nordic 2600/17 Varmekabel</t>
  </si>
  <si>
    <t>2.26</t>
  </si>
  <si>
    <t>Gulvrack med perforert dør U42</t>
  </si>
  <si>
    <t>2.27</t>
  </si>
  <si>
    <t>Easee Charge Up</t>
  </si>
  <si>
    <t>2.28</t>
  </si>
  <si>
    <t>Easee Charge Pro</t>
  </si>
  <si>
    <t>2.29</t>
  </si>
  <si>
    <t>Schneider Evlink Pro</t>
  </si>
  <si>
    <t>2.30</t>
  </si>
  <si>
    <t>Nobø Front 500W</t>
  </si>
  <si>
    <t>2.31</t>
  </si>
  <si>
    <t>Nobø Front 1000W</t>
  </si>
  <si>
    <t>2.32</t>
  </si>
  <si>
    <t>Nobø Front 2000W</t>
  </si>
  <si>
    <t>2.33</t>
  </si>
  <si>
    <t>Glamox A42-W</t>
  </si>
  <si>
    <t>2.34</t>
  </si>
  <si>
    <t>Glamox C77-P125x1200</t>
  </si>
  <si>
    <t>2.35</t>
  </si>
  <si>
    <t>Glamox C70-P1280</t>
  </si>
  <si>
    <t>2.36</t>
  </si>
  <si>
    <t>Glamox D70-RF155</t>
  </si>
  <si>
    <t>2.37</t>
  </si>
  <si>
    <t>Glamox D70-RF195</t>
  </si>
  <si>
    <t>2.38</t>
  </si>
  <si>
    <t>Glamox C95-R</t>
  </si>
  <si>
    <t>2.39</t>
  </si>
  <si>
    <t>Glamox i40</t>
  </si>
  <si>
    <t>2.40</t>
  </si>
  <si>
    <t>Glamox i10</t>
  </si>
  <si>
    <t>2.41</t>
  </si>
  <si>
    <t>Unilamp Retina</t>
  </si>
  <si>
    <t>2.42</t>
  </si>
  <si>
    <t>Glamox O10-S290</t>
  </si>
  <si>
    <t>2.43</t>
  </si>
  <si>
    <t>Unilamp Power Space</t>
  </si>
  <si>
    <t>2.44</t>
  </si>
  <si>
    <t>Unilamp Raider</t>
  </si>
  <si>
    <t>2.45</t>
  </si>
  <si>
    <t>Philips Lumistreet</t>
  </si>
  <si>
    <t>2.46</t>
  </si>
  <si>
    <t>Honeywell / Eltek ImperLED</t>
  </si>
  <si>
    <t>138002.S30</t>
  </si>
  <si>
    <t>2.47</t>
  </si>
  <si>
    <t>Eltek Delta</t>
  </si>
  <si>
    <t>271801.4</t>
  </si>
  <si>
    <t>2.48</t>
  </si>
  <si>
    <t>Eltek IQ8</t>
  </si>
  <si>
    <t>2.49</t>
  </si>
  <si>
    <t>Autronica Autroprime</t>
  </si>
  <si>
    <t>116-BS-200N4</t>
  </si>
  <si>
    <t>2.50</t>
  </si>
  <si>
    <t>Autronica Autrosafe</t>
  </si>
  <si>
    <t>116-BS-420/N4</t>
  </si>
  <si>
    <t>2.51</t>
  </si>
  <si>
    <t>Autronica detektorer</t>
  </si>
  <si>
    <t>116-V-430</t>
  </si>
  <si>
    <t>Prisliste B-2:</t>
  </si>
  <si>
    <t>Påslagsprosent gjelder alle varegrupper. Leverandøren kun skal fylle inn inn celle B6, "påslagsprosent alle varer".</t>
  </si>
  <si>
    <t>Estimert volum i NOK i kolonne B er kostpris/innpris, den pris entreprenøren/leverandøren selv betaler for produktene/materiellet, inklusive frakt, avgifter og lignende, eksklusive MVA og fortjeneste.</t>
  </si>
  <si>
    <t>Leverandør kan maksimalt ha et påslag på 20%. Påslagsprosenten kan ikke endres i kontraktsperioden.</t>
  </si>
  <si>
    <t>Påslagsprosent alle varer (vekter 15%):</t>
  </si>
  <si>
    <t>Varegruppe eksempler:</t>
  </si>
  <si>
    <t>Estimat</t>
  </si>
  <si>
    <t>Påslagsprosent</t>
  </si>
  <si>
    <t>Sum påslag</t>
  </si>
  <si>
    <t>Gr 10 Kabel og ledninger</t>
  </si>
  <si>
    <t xml:space="preserve">Gr 11 Kabelmuffer og kabelfordelingsskap </t>
  </si>
  <si>
    <t xml:space="preserve">Gr 12 Rør, tak- og veggbokser, koblingsmateriell, kanalsystemer </t>
  </si>
  <si>
    <t xml:space="preserve">Gr 13 Festemateriell, kabelstiger og kabelrenner </t>
  </si>
  <si>
    <t>Gr 14 Brytere</t>
  </si>
  <si>
    <t>Gr 15 Stikkontakter, støpsler m.m</t>
  </si>
  <si>
    <t>Gr 16 Sikringsmateriell</t>
  </si>
  <si>
    <t xml:space="preserve">Gr 17 Sikringsbokser og - skap/sikringsstativer </t>
  </si>
  <si>
    <t xml:space="preserve">Gr 18 Isolasjons- og loddemateriell, merkingsutstyr, krympeslange </t>
  </si>
  <si>
    <t xml:space="preserve">Gr 20 Kontaktpressingsmateriell og pressverktøy for samme </t>
  </si>
  <si>
    <t xml:space="preserve">Gr 24 Plateskap med tilbehør i stål og aluminium </t>
  </si>
  <si>
    <t xml:space="preserve">Gr 25 Skap med tilbehør i silumin og  isolerstoff </t>
  </si>
  <si>
    <t>Gr 30 Glødelampe og LED armaturer, innendørs, tilbehør</t>
  </si>
  <si>
    <t xml:space="preserve">Gr 31 Glødelampe og LED armaturer, utendørs </t>
  </si>
  <si>
    <t xml:space="preserve">Gr 32 Lyskastere og effektbelysning </t>
  </si>
  <si>
    <t xml:space="preserve">Gr 33 Lyskastere og effektbelysning </t>
  </si>
  <si>
    <t xml:space="preserve">Gr 35 Armaturer for natrium- , metalldamplamper og ledlamper </t>
  </si>
  <si>
    <t xml:space="preserve">Gr 36 Stålrørmaster og stolpearmer </t>
  </si>
  <si>
    <t xml:space="preserve">Gr 37 Glødelamper, halogenlamper, led lamper </t>
  </si>
  <si>
    <t xml:space="preserve">Gr 38 Lysrør og damplamper </t>
  </si>
  <si>
    <t>Gr 40 Motorer</t>
  </si>
  <si>
    <t xml:space="preserve">Gr 41 Startapparater </t>
  </si>
  <si>
    <t xml:space="preserve">Gr 43 Styreorganer, motorvernbrytere, effektbrytere </t>
  </si>
  <si>
    <t>Gr 45 Elektroniske styresystemer (pls) etc</t>
  </si>
  <si>
    <t xml:space="preserve">Gr 49 Vifter, varmevifter og pumper </t>
  </si>
  <si>
    <t>Gr 54 Elektrovarme og termostater</t>
  </si>
  <si>
    <t xml:space="preserve">Gr 62 Signalutstyr og alarmsystemer </t>
  </si>
  <si>
    <t xml:space="preserve">Gr 63 Signaldistribusjonsanlegg </t>
  </si>
  <si>
    <t xml:space="preserve">Gr 64 Kommunikasjonsapparater </t>
  </si>
  <si>
    <t xml:space="preserve">Gr 66 Strømforsyninger, nødlysanlegg og transformatorer </t>
  </si>
  <si>
    <t xml:space="preserve">Gr 69 Koblingsmateriell for tele/data </t>
  </si>
  <si>
    <t xml:space="preserve">Gr 80 Instrumenter </t>
  </si>
  <si>
    <t xml:space="preserve">Gr 82 Målere og måleromkoblere </t>
  </si>
  <si>
    <t>Gr 86 Kondensatorer</t>
  </si>
  <si>
    <t>Gr 200 Lyd og bilde</t>
  </si>
  <si>
    <t>Annet materiell ikke i varegrupper</t>
  </si>
  <si>
    <t>Total sum</t>
  </si>
  <si>
    <t>Beskrivelse</t>
  </si>
  <si>
    <t xml:space="preserve">Alternative EL-nummer/Artikkelnummer </t>
  </si>
  <si>
    <t>NS3420-Del W: Installasjoner for elkraft og ekom</t>
  </si>
  <si>
    <r>
      <t>WC2.52 - Kabelstiger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</t>
    </r>
  </si>
  <si>
    <t>Punkter</t>
  </si>
  <si>
    <t>WC2.52.1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</si>
  <si>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KABELSTIGE
</t>
    </r>
    <r>
      <rPr>
        <i/>
        <sz val="11"/>
        <color rgb="FF000000"/>
        <rFont val="Amasis MT Pro Medium"/>
      </rPr>
      <t xml:space="preserve">Materiale: </t>
    </r>
    <r>
      <rPr>
        <sz val="11"/>
        <color rgb="FF000000"/>
        <rFont val="Amasis MT Pro Medium"/>
      </rPr>
      <t xml:space="preserve">Valgfritt
Bredde: 200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festebraketter, lasker, T-skjøter, svinger etc. Montasjehøyde &lt; 5m</t>
    </r>
  </si>
  <si>
    <t>meter</t>
  </si>
  <si>
    <t>WC2.52.2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</si>
  <si>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400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</si>
  <si>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WC2.52.3</t>
  </si>
  <si>
    <r>
      <rPr>
        <sz val="11"/>
        <color rgb="FFC00000"/>
        <rFont val="Amasis MT Pro Medium"/>
      </rPr>
      <t>WC2.520</t>
    </r>
    <r>
      <rPr>
        <i/>
        <sz val="11"/>
        <color rgb="FFC00000"/>
        <rFont val="Amasis MT Pro Medium"/>
      </rPr>
      <t xml:space="preserve">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600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</si>
  <si>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WC2.52.4</t>
  </si>
  <si>
    <r>
      <t>WC2.81</t>
    </r>
    <r>
      <rPr>
        <i/>
        <sz val="11"/>
        <color rgb="FFC00000"/>
        <rFont val="Amasis MT Pro Medium"/>
        <family val="1"/>
      </rPr>
      <t>113A
ARMATURSKINNE</t>
    </r>
    <r>
      <rPr>
        <i/>
        <sz val="11"/>
        <rFont val="Amasis MT Pro Medium"/>
        <family val="1"/>
      </rPr>
      <t xml:space="preserve">
Materiale: </t>
    </r>
    <r>
      <rPr>
        <sz val="11"/>
        <rFont val="Amasis MT Pro Medium"/>
        <family val="1"/>
      </rPr>
      <t>Stål</t>
    </r>
    <r>
      <rPr>
        <i/>
        <sz val="11"/>
        <rFont val="Amasis MT Pro Medium"/>
        <family val="1"/>
      </rPr>
      <t xml:space="preserve">
Overflatebehandling:</t>
    </r>
    <r>
      <rPr>
        <sz val="11"/>
        <rFont val="Amasis MT Pro Medium"/>
        <family val="1"/>
      </rPr>
      <t xml:space="preserve"> Galvanisert
Dimensjon: HxB=70 x 100 mm
Montasje: På vegg / i tak. Underlag av gips/tre/betong.</t>
    </r>
    <r>
      <rPr>
        <i/>
        <sz val="11"/>
        <rFont val="Amasis MT Pro Medium"/>
        <family val="1"/>
      </rPr>
      <t xml:space="preserve">
Andre krav:
Komplett montert med fester, lasker etc. Montasjehøyde &lt; 5 m.</t>
    </r>
  </si>
  <si>
    <r>
      <t>WC2.51 - Installasjonskanaler og dekklister.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 med tilhørende spesifikke kapitler</t>
    </r>
  </si>
  <si>
    <t>WC2.51.1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</si>
  <si>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1119A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123x72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1 skillevegg, lokk, hjørner, endestykker etc.
</t>
    </r>
    <r>
      <rPr>
        <sz val="11"/>
        <color rgb="FF000000"/>
        <rFont val="Amasis MT Pro Medium"/>
      </rPr>
      <t>Type Thorsman TEK 123 el.tilsvarende</t>
    </r>
  </si>
  <si>
    <t>WC2.51.2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</si>
  <si>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1115A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Aluminium
Dimensjon (HxD): 161x72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2 skillevegger, lokk, hjørner, endestykker etc.
</t>
    </r>
    <r>
      <rPr>
        <sz val="11"/>
        <color rgb="FF000000"/>
        <rFont val="Amasis MT Pro Medium"/>
      </rPr>
      <t>Type Thorsman INKA 161-2 el.tilsvarende</t>
    </r>
  </si>
  <si>
    <t>WC2.51.3</t>
  </si>
  <si>
    <r>
      <rPr>
        <sz val="11"/>
        <color rgb="FFC00000"/>
        <rFont val="Amasis MT Pro Medium"/>
      </rPr>
      <t>WC2.5</t>
    </r>
    <r>
      <rPr>
        <i/>
        <sz val="11"/>
        <color rgb="FFC00000"/>
        <rFont val="Amasis MT Pro Medium"/>
      </rPr>
      <t xml:space="preserve">1A
INSTALLASJONSKANAL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≤ 20x30 mm
</t>
    </r>
    <r>
      <rPr>
        <i/>
        <sz val="11"/>
        <color rgb="FF000000"/>
        <rFont val="Amasis MT Pro Medium"/>
      </rPr>
      <t>Andre krav:
Kanal for fremføring av kabler til utstyr / punkter for elkraft og ekom,</t>
    </r>
    <r>
      <rPr>
        <sz val="11"/>
        <color rgb="FF000000"/>
        <rFont val="Amasis MT Pro Medium"/>
      </rPr>
      <t xml:space="preserve">  Komplett.</t>
    </r>
  </si>
  <si>
    <r>
      <t>WD2 - Elkraftfordeling for distribusjon.</t>
    </r>
    <r>
      <rPr>
        <b/>
        <i/>
        <sz val="11"/>
        <color rgb="FF000000"/>
        <rFont val="Amasis MT Pro"/>
        <family val="1"/>
      </rPr>
      <t xml:space="preserve">
Påfølgende poster omfatter / inkluderer de bestemmelser og ytelser som fremkommer av NS3420 del W med tilhørende spesifikke kapitler.</t>
    </r>
  </si>
  <si>
    <t>WD2.1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</si>
  <si>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 / tre / 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Fordeling: 230V IT.
Størrelse: ≥ 42 moduler med min. ≥30% reserveplass etter montering.
Overbelastningsvern: ≤ 63A.
Bestykning: ≤ 10 stk 2-polte jordfeilautomater, 1 stk 3-polte jordfeilautomat, Overspenningsvern.
Kortslutningsytelse: ≥ 10kA.
Komplett med hovedbryter og plass for måler, ferdig montert, tilkoblet, driftsatt, merket og dokumentert.</t>
    </r>
  </si>
  <si>
    <t>Stk</t>
  </si>
  <si>
    <t>WD2.2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</si>
  <si>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 xml:space="preserve">Kapsling: </t>
    </r>
    <r>
      <rPr>
        <sz val="11"/>
        <color rgb="FF000000"/>
        <rFont val="Amasis MT Pro Medium"/>
      </rPr>
      <t xml:space="preserve">≥IP2X.
Anvendelse: Usakkyndig betjening (NEK-EN 61439) 
Montasje: Underlag av gips/tre/betong
</t>
    </r>
    <r>
      <rPr>
        <i/>
        <sz val="11"/>
        <color rgb="FF000000"/>
        <rFont val="Amasis MT Pro Medium"/>
      </rPr>
      <t xml:space="preserve">Andre krav:
Fordeling: 400V TN.
Størrelse: ≥ 42 moduler med min. ≥30% reserveplass etter montering.
Overbelastningsvern: ≤ 63A.
</t>
    </r>
    <r>
      <rPr>
        <sz val="11"/>
        <color rgb="FF000000"/>
        <rFont val="Amasis MT Pro Medium"/>
      </rPr>
      <t>Bestykning: ≤ 10 stk 2 polte jordfeilautomater, 1 stk 4 polte jordfeilautomat, Overspenningsvern.
Kortslutningsytelse: ≥ 10kA.
Komplett med hovedbryter og plass for måler, ferdig montert, tilkoblet, driftsatt, merket og dokumentert.</t>
    </r>
  </si>
  <si>
    <t>WD2.3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</si>
  <si>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Skap.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230V IT.
Størrelse: ≥ 63 moduler med min. ≥30% reserveplass etter montering.
Overbelastningsvern: ≤ 63A.
Bestykning: ≤ 20 stk 2 polte jordfeilautomater, 2 stk 3 polte jordfeilautomater, Overspenningsvern.
Kortslutningsytelse: ≥ 10kA.
Komplett med hovedbryter og plass for måler, ferdig montert, tilkoblet, driftsatt, merket og dokumentert </t>
    </r>
  </si>
  <si>
    <t>WD2.4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</si>
  <si>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 xml:space="preserve">019A
</t>
    </r>
    <r>
      <rPr>
        <sz val="11"/>
        <color rgb="FF000000"/>
        <rFont val="Amasis MT Pro Medium"/>
      </rPr>
      <t xml:space="preserve">ELKRAFTFORDELING FOR DISTRIBUSJON.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61439.)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400V TN.
Størrelse: ≥ 63 moduler med min. ≥30% reserveplass etter montering.
Overbelastningsvern: ≤ 63A.
Bestykning: ≤ 20 stk 2 polte jordfeilautomater, 2 stk 4 polte jordfeilautomater, Overspenningsvern.
Kortslutningsytelse: ≥ 10kA.
Komplett med hovedbryter og plass for måler, ferdig montert, tilkoblet, driftsatt, merket og dokumentert </t>
    </r>
  </si>
  <si>
    <r>
      <t>WF1 - Vern.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</si>
  <si>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WF1.1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</si>
  <si>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 xml:space="preserve">Type vern: </t>
    </r>
    <r>
      <rPr>
        <sz val="11"/>
        <color rgb="FF000000"/>
        <rFont val="Amasis MT Pro Medium"/>
      </rPr>
      <t xml:space="preserve">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16 A
Spenning: 230 V
Poltall: 2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2x16A montert, merket og driftsatt i eksit.fordeling.
Vern skal ikke løse ut under 20mA og ikke ha krav til test oftere enn 1 gang per år.</t>
    </r>
  </si>
  <si>
    <t>WF1.2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</si>
  <si>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20 A
Spenning: 230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3x20A montert, merket og driftsatt i eksit.fordeling.
Vern skal ikke løse ut under 20mA og ikke ha krav til test oftere enn 1 gang per år.</t>
    </r>
  </si>
  <si>
    <t>WF1.3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</si>
  <si>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25 A
Spenning: 400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4x25A montert, merket og driftsatt i eksit.fordeling.
Vern skal ikke løse ut under 20mA og ikke ha krav til test oftere enn 1 gang per år.</t>
    </r>
  </si>
  <si>
    <r>
      <t>WL1.1 - Uttakk for fast tilkobling.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</si>
  <si>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WL1.1.1</t>
  </si>
  <si>
    <r>
      <rPr>
        <sz val="11"/>
        <color rgb="FFC00000"/>
        <rFont val="Amasis MT Pro Medium"/>
      </rPr>
      <t>WL1.1</t>
    </r>
    <r>
      <rPr>
        <i/>
        <sz val="11"/>
        <color rgb="FFC00000"/>
        <rFont val="Amasis MT Pro Medium"/>
      </rPr>
      <t xml:space="preserve">090A
</t>
    </r>
    <r>
      <rPr>
        <sz val="11"/>
        <color rgb="FF000000"/>
        <rFont val="Amasis MT Pro Medium"/>
      </rPr>
      <t xml:space="preserve">UTTAK FOR FAST TILKOBLING
</t>
    </r>
    <r>
      <rPr>
        <i/>
        <sz val="11"/>
        <color rgb="FF000000"/>
        <rFont val="Amasis MT Pro Medium"/>
      </rPr>
      <t>Kabelktype:</t>
    </r>
    <r>
      <rPr>
        <sz val="11"/>
        <color rgb="FF000000"/>
        <rFont val="Amasis MT Pro Medium"/>
      </rPr>
      <t xml:space="preserve"> Valgfri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Utenpåliggende / innfelt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 /skjult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Demontering, remontering og kobling av lysarmatur tilknyttet armaturutskifting 1:1.
Kabel ≤ 2,5mm², Komplett inkl. koblingsmateriell,  Montasjehøyde &lt; 5m </t>
    </r>
  </si>
  <si>
    <t>kr</t>
  </si>
  <si>
    <r>
      <t>WL1.2 - Stikkontaktuttak.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</si>
  <si>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Elkraft</t>
  </si>
  <si>
    <t>WL1.2.1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</si>
  <si>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139A
STIKKONTAKT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elkraft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  3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IP2X ≤ IP4X
Montasje: I kanal.
</t>
    </r>
    <r>
      <rPr>
        <i/>
        <sz val="11"/>
        <color rgb="FF000000"/>
        <rFont val="Amasis MT Pro Medium"/>
      </rPr>
      <t xml:space="preserve">Andre krav:
Stikkontakt 3 veis 2/16A for utvidelse/grupperinger av uttak i kanal.
</t>
    </r>
    <r>
      <rPr>
        <sz val="11"/>
        <color rgb="FF000000"/>
        <rFont val="Amasis MT Pro Medium"/>
      </rPr>
      <t xml:space="preserve">Komplett m. kabel 2x2,5mm²+j,  Lengde ≤ 1meter, Tilkoblet i begge ender, inkl.merking. </t>
    </r>
  </si>
  <si>
    <t>Tele/Data/Fiber</t>
  </si>
  <si>
    <t>WL1.2.2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</si>
  <si>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uttak-Cat.6e, Komplett inkl kabel kat.6e,</t>
    </r>
    <r>
      <rPr>
        <sz val="11"/>
        <color rgb="FF000000"/>
        <rFont val="Amasis MT Pro Medium"/>
      </rPr>
      <t xml:space="preserve">  Kabellengde 10meter, Terminert og tilkoblet i begge ender, inkl. merking. Montasjehøyde &lt; 5m    </t>
    </r>
  </si>
  <si>
    <t>WL1.2.3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</si>
  <si>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 -Cat.6e, Komplett inkl kabel kat.6e, Kabellengde 30 meter, Terminert og tilkoblet i begge ender inkl. merking, Montasjehøyde &lt; 5m</t>
    </r>
    <r>
      <rPr>
        <sz val="11"/>
        <color rgb="FF000000"/>
        <rFont val="Amasis MT Pro Medium"/>
      </rPr>
      <t xml:space="preserve">  </t>
    </r>
  </si>
  <si>
    <t>WL1.2.4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</si>
  <si>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fiberkabel SM G8-9/OS2 AXAI-I/O eller tilsvarende, kabellengde 10 meter, 2 par terminert og tilkoblet i uttak og rack inkl.merking.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</si>
  <si>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WL1.2.5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</si>
  <si>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Komplett inkl. fiberkabel SM G8-9/OS2 AXAI-I/O eller tilsvarend , kabellengde 30 meter, 2 par terminert og tilkoblet i uttak og rack inkl. 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</si>
  <si>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WL1.3 - Punkter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</t>
    </r>
    <r>
      <rPr>
        <b/>
        <sz val="11"/>
        <rFont val="Amasis MT Pro"/>
        <family val="1"/>
      </rPr>
      <t xml:space="preserve"> </t>
    </r>
  </si>
  <si>
    <t>WL1.3.1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</si>
  <si>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10 meter, Montasjehøyde &lt; 5 m, inkl.merking.
                                         </t>
    </r>
  </si>
  <si>
    <t>WL1.3.2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</si>
  <si>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 30 meter, Montasjehøyde &lt; 5 m, inkl.merking.
                                         </t>
    </r>
  </si>
  <si>
    <t>WL1.3.3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</si>
  <si>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≤3x2,5mm²+j, Lengde 10 meter, Montasjehøyde &lt; 5 m, inkl.merking. </t>
    </r>
  </si>
  <si>
    <t>WL1.3.4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</si>
  <si>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lysstyring, og annet utstyr 400V.
Komplett m. kabel 4x2,5mm²+j, Lengde 30 meter, Montasjehøyde &lt; 5m, inkl.merking.
                                         </t>
    </r>
  </si>
  <si>
    <t>Brannalarm</t>
  </si>
  <si>
    <t>WL1.3.5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</si>
  <si>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: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Montasje: Skjult / åpent anlegg, Underlag av gips/tre/betong.
</t>
    </r>
    <r>
      <rPr>
        <i/>
        <sz val="11"/>
        <color rgb="FF000000"/>
        <rFont val="Amasis MT Pro Medium"/>
      </rPr>
      <t xml:space="preserve">Andre krav:
Punkt for branndetektor, man.melder, signalorgan eller annen komponent tilknyttet brannalarmanlegg.
</t>
    </r>
    <r>
      <rPr>
        <sz val="11"/>
        <color rgb="FF000000"/>
        <rFont val="Amasis MT Pro Medium"/>
      </rPr>
      <t xml:space="preserve">Komplett inkludert 20m kabel og merking , Montasjehøyde &lt; 5 m.                                           </t>
    </r>
  </si>
  <si>
    <t>WL1.3.6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</si>
  <si>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Punkt for dørholdemagnet, komplett montert, igangkjørt og merket. Komplett inkludert 20 meter kabel.                                        </t>
    </r>
  </si>
  <si>
    <t>Automasjon</t>
  </si>
  <si>
    <t>WL1.3.7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</si>
  <si>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Kabeltype: Ølflex Classic 110 uskjermet 4x0,75qmm eller tilsvarende,</t>
    </r>
    <r>
      <rPr>
        <sz val="11"/>
        <color rgb="FF000000"/>
        <rFont val="Amasis MT Pro Medium"/>
      </rPr>
      <t xml:space="preserve">  komplett inkl. kabellengde 30meter, merking. Montasjehøyde &lt; 5m.  </t>
    </r>
  </si>
  <si>
    <t>Pkt</t>
  </si>
  <si>
    <t>WL1.3.8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</si>
  <si>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 Ølflex Classic 110 CY skjermet 12x1,5qmm ellker tilsvarende, komplett inkl. kabellengde 30 meter, merking. Montasjehøyde &lt; 5m.</t>
    </r>
    <r>
      <rPr>
        <sz val="11"/>
        <color rgb="FF000000"/>
        <rFont val="Amasis MT Pro Medium"/>
      </rPr>
      <t xml:space="preserve">  </t>
    </r>
  </si>
  <si>
    <t>Signal, kontroll og alarm</t>
  </si>
  <si>
    <t>WL1.3.9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</si>
  <si>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2par 0,6qmm eller tilsvarende, Komplett inkl. kabellengde 30 meter, merking.  Montasjehøyde &lt; 5m.  </t>
    </r>
  </si>
  <si>
    <t>WL1.3.10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</si>
  <si>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10 par 0,6qmm eller tilsvarende, Komplett inkl. kabellengde 30 meter, merking. Montasjehøyde &lt; 5m.  </t>
    </r>
  </si>
  <si>
    <r>
      <t>WL4 - Ladestasjon for elbil.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</si>
  <si>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WL1.4.1</t>
  </si>
  <si>
    <r>
      <t>WL4.9A
LADESTASJON FOR ELBIL
Kapslingsgrad: ≤ IP5X
Jordfeilvern: Integrert
Antall uttak: 1
Nett: 230/400V
Ladeeffekt per uttak: 7,4 / 11kW
Type ladekabel: Uten fast ladekabel. - type 2 kontakt
Montasjested: Privatboliger / garasje
Betalingsløsning: Nei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Levering og montering av ladestasjon for elbil, inkludert komplett kursopplegg med ≤ 20 meter kabel, vern i eksit.tavle og merking. Fast bakplate/koblingsplate for enkel / usakkyndig demontering/remontering av ladestasjon
Som type: Easee Home med Easee Ready bakkplate og blinddeksel eller tilsvarende.</t>
    </r>
  </si>
  <si>
    <r>
      <t>NS3420-Del X: Utstyr for elkraft og ekom.</t>
    </r>
    <r>
      <rPr>
        <b/>
        <sz val="14"/>
        <rFont val="Amasis MT Pro"/>
        <family val="1"/>
      </rPr>
      <t xml:space="preserve">
 For alt utstyr skal prisene være inklusive alle kostnader ferdig levert på montasjested.</t>
    </r>
  </si>
  <si>
    <r>
      <t>XC1 - Elektriske varmeovner.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kapitler.</t>
    </r>
    <r>
      <rPr>
        <b/>
        <sz val="14"/>
        <rFont val="Amasis MT Pro"/>
        <family val="1"/>
      </rPr>
      <t xml:space="preserve">    </t>
    </r>
    <r>
      <rPr>
        <b/>
        <sz val="11"/>
        <rFont val="Amasis MT Pro"/>
        <family val="1"/>
      </rPr>
      <t xml:space="preserve">                       
                                    </t>
    </r>
  </si>
  <si>
    <t>Materiell</t>
  </si>
  <si>
    <t>XC1.1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</si>
  <si>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Regulering:</t>
    </r>
    <r>
      <rPr>
        <sz val="11"/>
        <color rgb="FF000000"/>
        <rFont val="Amasis MT Pro Medium"/>
      </rPr>
      <t xml:space="preserve"> Bryter av/på og elektronisk termostat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 20 ≤ 40
</t>
    </r>
    <r>
      <rPr>
        <i/>
        <sz val="11"/>
        <color rgb="FF000000"/>
        <rFont val="Amasis MT Pro Medium"/>
      </rPr>
      <t>Tilkobling:</t>
    </r>
    <r>
      <rPr>
        <sz val="11"/>
        <color rgb="FF000000"/>
        <rFont val="Amasis MT Pro Medium"/>
      </rPr>
      <t xml:space="preserve"> Valgfri
Nominell spenning: 230 V
Effekt: 500W
</t>
    </r>
    <r>
      <rPr>
        <i/>
        <sz val="11"/>
        <color rgb="FF000000"/>
        <rFont val="Amasis MT Pro Medium"/>
      </rPr>
      <t>Andre krav</t>
    </r>
    <r>
      <rPr>
        <sz val="11"/>
        <color rgb="FF000000"/>
        <rFont val="Amasis MT Pro Medium"/>
      </rPr>
      <t xml:space="preserve">:
Panelovn type: Nobø Front 500W m. kontrollenhet NCU 2T eller tilsvarende. Farge hvit, Høyde: 400mm, Komplett m. uskiftbar kontrollenhet/styringsmodul. </t>
    </r>
  </si>
  <si>
    <t>XC1.2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</si>
  <si>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</t>
    </r>
    <r>
      <rPr>
        <sz val="11"/>
        <color rgb="FF000000"/>
        <rFont val="Amasis MT Pro Medium"/>
      </rPr>
      <t xml:space="preserve">: Bryter av/på og elektronisk termostat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IP 20 ≤ 40
</t>
    </r>
    <r>
      <rPr>
        <i/>
        <sz val="11"/>
        <color rgb="FF000000"/>
        <rFont val="Amasis MT Pro Medium"/>
      </rPr>
      <t>Tilkobling</t>
    </r>
    <r>
      <rPr>
        <sz val="11"/>
        <color rgb="FF000000"/>
        <rFont val="Amasis MT Pro Medium"/>
      </rPr>
      <t>: Valgfri
Nominell spenning: 230 V
Effekt: 2000W
Andre krav:
Panelovn type: Nobø Front 2000W m. kontrollenhet NCU 2T eller tilsvarende. Farge hvit, Høyde: 400mm, Komplett m. uskiftbar kontrollenhet/styringsmodul.</t>
    </r>
  </si>
  <si>
    <r>
      <t>XE1 - Lysarmaturer for interiørbelysning.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Belysningsarmaturer skal prises inklusive alle kostnader ferdig levert på montasjested.                        
              Montasje/driftsetting av armaturer er omtalt i eget kapittel.                  </t>
    </r>
  </si>
  <si>
    <t>XE1.1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</si>
  <si>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2419A
LYSARMATUR FOR INTERIØRBELYSNING.
</t>
    </r>
    <r>
      <rPr>
        <i/>
        <sz val="11"/>
        <color rgb="FF000000"/>
        <rFont val="Amasis MT Pro Medium"/>
      </rPr>
      <t>Montering: Utenpåliggende vegg
Lyskilde: Integrert LED lyskilde
Kapslingsagrad:</t>
    </r>
    <r>
      <rPr>
        <sz val="11"/>
        <color rgb="FF000000"/>
        <rFont val="Amasis MT Pro Medium"/>
      </rPr>
      <t xml:space="preserve"> IP30 ≤
Lyskteknisk krav: Lumen ut:: ≥ 350 lum. -3000K. -Ta: 35˚C ≤. -CRI≤80.
</t>
    </r>
    <r>
      <rPr>
        <i/>
        <sz val="11"/>
        <color rgb="FF000000"/>
        <rFont val="Amasis MT Pro Medium"/>
      </rPr>
      <t xml:space="preserve">Andre krav:
Sengelampe for veggmontasje. Kompakt og rektangulær form, Robusthet: ≥IK 7, Smalstrålende, Opalisert / microprismatisk avskjerming, .
</t>
    </r>
    <r>
      <rPr>
        <sz val="11"/>
        <color rgb="FF000000"/>
        <rFont val="Amasis MT Pro Medium"/>
      </rPr>
      <t>Dimbar med egen bryter i armatur.
Som type: Glamox A42-W eller tilsvarende.</t>
    </r>
  </si>
  <si>
    <t>XE1.2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</si>
  <si>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4000-8000 lum. -Ytelse: ≥ 120lum/W. -4000K. -Levetid: L100 000/B90 ≤.  -Ta: 35˚C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BAP Sølv matt reflektor.   
Styring: DAli m. Sensor for tilstedeværelsedeteksjon.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C77-P125x1200 40/60 7000 Dali 840 SPR-SEN CSD PRE CP 2,5 SM eller tilsvarende.</t>
    </r>
  </si>
  <si>
    <t>XE1.3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</si>
  <si>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4000-6800 lum. -Ytelse: ≥ 130lum/W. -4000K. -Levetid: L100 000/B80 ≤.  -Ta: 30˚C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Microprismatisk diffusor.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C70-P1280 40/60 LED 5800 Dali 840 CSD PRE CP 2,5 SPR-SEN MP eller tilsvarende.</t>
    </r>
  </si>
  <si>
    <t>XE1.4</t>
  </si>
  <si>
    <r>
      <rPr>
        <i/>
        <sz val="11"/>
        <color rgb="FFFF0000"/>
        <rFont val="Amasis MT Pro Medium"/>
      </rPr>
      <t xml:space="preserve">XE1.2519A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3000-7500 lum. -Ytelse: ≥ 150lum/W. -4000K. -Levetid: L100 000/B80 ≤.  -Ta: 25˚C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(50/50), Beta optikk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DTI  LED type 2 - 50/50 LED 5000 Dali 840 e-Sens activ komplett m. oppheng, ledning og plugg  eller tilsvarende.</t>
    </r>
  </si>
  <si>
    <t>XE1.5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</si>
  <si>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1100-2200 lum. -Ytelse: ≥ 100lum/W.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HF
</t>
    </r>
    <r>
      <rPr>
        <i/>
        <sz val="11"/>
        <color rgb="FF000000"/>
        <rFont val="Amasis MT Pro Medium"/>
      </rPr>
      <t>Andre krav:
Interiørarmatur innfelt i syst.himling, Sirkulær Diam:Ø=155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D70-RF155 LED1100 HF 840 LI SM/WH eller tilsvarende</t>
    </r>
  </si>
  <si>
    <t>XE1.6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</si>
  <si>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1100-4000 lum. -Ytelse: ≥ 115lum/W.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Dali
</t>
    </r>
    <r>
      <rPr>
        <i/>
        <sz val="11"/>
        <color rgb="FF000000"/>
        <rFont val="Amasis MT Pro Medium"/>
      </rPr>
      <t>Andre krav:
Interiørarmatur innfelt i syst.himling, Sirkulær Diam:Ø=195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D70-RF195 LED3000 Dali 840 LI SM/WH eller tilsvarende</t>
    </r>
  </si>
  <si>
    <t>XE1.7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</si>
  <si>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3000-5500 lum. -Ytelse: ≥ 125lum/W.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Elektronisk HF
</t>
    </r>
    <r>
      <rPr>
        <i/>
        <sz val="11"/>
        <color rgb="FF000000"/>
        <rFont val="Amasis MT Pro Medium"/>
      </rPr>
      <t>Andre krav:
Interiørarmatur innfelt i syst.himling 600x600, Firkantet m. sirkulær avdekning, Utførelse i stål.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HF 840 CI/MP eller tilsvarende.</t>
    </r>
  </si>
  <si>
    <t>XE1.8</t>
  </si>
  <si>
    <r>
      <t>XE1.</t>
    </r>
    <r>
      <rPr>
        <i/>
        <sz val="11"/>
        <color rgb="FFC00000"/>
        <rFont val="Amasis MT Pro Medium"/>
        <family val="1"/>
      </rPr>
      <t>2119A
LYSARMATUR FOR INTERIØRBELYSNING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DALI</t>
    </r>
    <r>
      <rPr>
        <i/>
        <sz val="11"/>
        <rFont val="Amasis MT Pro Medium"/>
        <family val="1"/>
      </rPr>
      <t xml:space="preserve">
Andre krav</t>
    </r>
    <r>
      <rPr>
        <sz val="11"/>
        <rFont val="Amasis MT Pro Medium"/>
        <family val="1"/>
      </rPr>
      <t>:
Interiørarmatur innfelt i syst.himling 600x600, Firkantet m. sirkulær avdekning,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CI/MP eller tilsvarende.</t>
    </r>
  </si>
  <si>
    <t>XE1.9</t>
  </si>
  <si>
    <r>
      <t>XE1.</t>
    </r>
    <r>
      <rPr>
        <i/>
        <sz val="11"/>
        <color rgb="FFC00000"/>
        <rFont val="Amasis MT Pro Medium"/>
        <family val="1"/>
      </rPr>
      <t>2119A
LYSARMATUR FOR INTERIØRBELYSNING.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Microprismatisk.  
Styring: DALI med integrert beveg.sensor PIR</t>
    </r>
    <r>
      <rPr>
        <i/>
        <sz val="11"/>
        <rFont val="Amasis MT Pro Medium"/>
        <family val="1"/>
      </rPr>
      <t xml:space="preserve">
Andre krav:
Interiørarmatur innfelt i syst.himling 600x600, Firkantet,</t>
    </r>
    <r>
      <rPr>
        <sz val="11"/>
        <rFont val="Amasis MT Pro Medium"/>
        <family val="1"/>
      </rPr>
      <t xml:space="preserve"> 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MPP-SEN LI MP eller tilsvarende</t>
    </r>
  </si>
  <si>
    <r>
      <t>XE2 - Lysarmaturer for industribelysning.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C00000"/>
        <rFont val="Amasis MT Pro"/>
        <family val="1"/>
      </rPr>
      <t xml:space="preserve">    </t>
    </r>
    <r>
      <rPr>
        <sz val="10"/>
        <rFont val="Amasis MT Pro"/>
        <family val="1"/>
      </rPr>
      <t>Montasje/driftsetting av armaturer er omtalt i eget kapittel.</t>
    </r>
  </si>
  <si>
    <t>XE2.1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</si>
  <si>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
Kapslingsagrad: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PSD med integrert beveg.sensor, Trådløs programering / kommunikasjon med IR / RF.</t>
    </r>
    <r>
      <rPr>
        <i/>
        <sz val="11"/>
        <color rgb="FF000000"/>
        <rFont val="Amasis MT Pro Medium"/>
        <family val="1"/>
      </rPr>
      <t xml:space="preserve">
Andre krav</t>
    </r>
    <r>
      <rPr>
        <sz val="11"/>
        <color rgb="FF000000"/>
        <rFont val="Amasis MT Pro Medium"/>
        <family val="1"/>
      </rPr>
      <t>:
Industriarmatur for store takhøyder, Rektangulær, Utførelse i stål. IK≥07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PDS GC SI eller tilsvarende.</t>
    </r>
  </si>
  <si>
    <t>XE2.2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</si>
  <si>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14m.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</t>
    </r>
    <r>
      <rPr>
        <i/>
        <sz val="11"/>
        <color rgb="FF000000"/>
        <rFont val="Amasis MT Pro Medium"/>
        <family val="1"/>
      </rPr>
      <t xml:space="preserve">
Andre krav:
Industriarmatur for store takhøyder, Rektangulær, Utførelse i stål. IK≥07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eller tilsvarende eller tilsvarende.</t>
    </r>
  </si>
  <si>
    <t>XE2.3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</si>
  <si>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e-Sense Move, Trådløs programering /kommunikasjon m. IR eller RF, Integrert sensor for bevegelse.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39331-496 eller tilsvarende.</t>
    </r>
  </si>
  <si>
    <t>XE2.4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</si>
  <si>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forkobling,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39331-35 eller tilsvarende.</t>
    </r>
  </si>
  <si>
    <t>XE2.5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</si>
  <si>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IP65 ≤
Lystekniske krav: Lumen ut: 2200-11000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DALI, Trådløs programering /kommunikasjon m. RF, Integrert beveg.sensor.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i40-1500 LED5500 Dali E1/ST-W840 CMW-SEN TW PC eller tilsvarende.</t>
    </r>
  </si>
  <si>
    <t>XE2.6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</si>
  <si>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IP23 ≤
Lystekniske krav: Lumen ut: 4000-16000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HF</t>
    </r>
    <r>
      <rPr>
        <i/>
        <sz val="11"/>
        <color rgb="FF000000"/>
        <rFont val="Amasis MT Pro Medium"/>
        <family val="1"/>
      </rPr>
      <t xml:space="preserve">
Andre krav:
Åpen industriarmatur for tak, Rektangulær, Utførelse aluminium /sinkbeh.stål. IK≥03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i10-1500 LED8000 HF 840 WB  eller tilsvarende.</t>
    </r>
  </si>
  <si>
    <r>
      <t>XE3 - Lysarmaturer for utendørs belysning på bygning.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FF0000"/>
        <rFont val="Amasis MT Pro"/>
        <family val="1"/>
      </rPr>
      <t xml:space="preserve">   </t>
    </r>
    <r>
      <rPr>
        <sz val="10"/>
        <color rgb="FFC00000"/>
        <rFont val="Amasis MT Pro"/>
        <family val="1"/>
      </rPr>
      <t xml:space="preserve"> </t>
    </r>
    <r>
      <rPr>
        <sz val="10"/>
        <rFont val="Amasis MT Pro"/>
        <family val="1"/>
      </rPr>
      <t>Montasje/driftsetting av armaturer er omtalt i eget kapittel.</t>
    </r>
  </si>
  <si>
    <t>Lysarmaturer for utendørs belysning på bygning</t>
  </si>
  <si>
    <t>XE3.1</t>
  </si>
  <si>
    <r>
      <t>XE3.10</t>
    </r>
    <r>
      <rPr>
        <i/>
        <sz val="11"/>
        <color rgb="FFC00000"/>
        <rFont val="Amasis MT Pro Medium"/>
        <family val="1"/>
      </rPr>
      <t>01 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900, Ytelse: ≥75 lum/W , 4000K, Levetid:100 000/L70, 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diam.Ø=265mm.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Retina eller tilsvarende. </t>
    </r>
  </si>
  <si>
    <t>XE3.2</t>
  </si>
  <si>
    <r>
      <t>XE3.10</t>
    </r>
    <r>
      <rPr>
        <i/>
        <sz val="11"/>
        <color rgb="FFC00000"/>
        <rFont val="Amasis MT Pro Medium"/>
        <family val="1"/>
      </rPr>
      <t>019A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955, Ytelse: ≥80 lum/W 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diam.Ø=290mm.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O10-S290 LED 1000 AC 840 AL eller tilsvarende</t>
    </r>
  </si>
  <si>
    <t>XE3.3</t>
  </si>
  <si>
    <r>
      <t>XE3.12</t>
    </r>
    <r>
      <rPr>
        <i/>
        <sz val="11"/>
        <color rgb="FFC00000"/>
        <rFont val="Amasis MT Pro Medium"/>
        <family val="1"/>
      </rPr>
      <t>419A</t>
    </r>
    <r>
      <rPr>
        <sz val="11"/>
        <rFont val="Amasis MT Pro Medium"/>
        <family val="1"/>
      </rPr>
      <t xml:space="preserve">
LYSARMATUR FOR UTENDØRS BELYSNING PÅ BYGNING.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Lyskilde: 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7000lum, Ytelse: ≥140 lum/W,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rFont val="Amasis MT Pro Medium"/>
        <family val="1"/>
      </rPr>
      <t xml:space="preserve">  IK ≥08, Rektangulær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50W eller tilsvarende</t>
    </r>
  </si>
  <si>
    <t>XE3.4</t>
  </si>
  <si>
    <r>
      <t>XE3.12</t>
    </r>
    <r>
      <rPr>
        <i/>
        <sz val="11"/>
        <color rgb="FFC00000"/>
        <rFont val="Amasis MT Pro Medium"/>
        <family val="1"/>
      </rPr>
      <t>419A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28000lum, Ytelse: ≥140 lum/W, 4000K, Levetid:110 000/L70, Ta: ≥25, 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color rgb="FF000000"/>
        <rFont val="Amasis MT Pro Medium"/>
        <family val="1"/>
      </rPr>
      <t xml:space="preserve">  IK ≥08, Firkantet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200W eller tilsvarende</t>
    </r>
  </si>
  <si>
    <t>Utendørs lysarmaturer for gate -og vegbelysning</t>
  </si>
  <si>
    <t>XE3.5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</si>
  <si>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50W, Lumen ut: 6500lum, Ytelse: ≥130 lum/W, 4000K, Levetid:110 000/L70, Ta: ≥25,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Regulerbar vinkling,</t>
    </r>
    <r>
      <rPr>
        <sz val="11"/>
        <color rgb="FF000000"/>
        <rFont val="Amasis MT Pro Medium"/>
        <family val="1"/>
      </rPr>
      <t xml:space="preserve">  Rektangulær form, Utførelse i støpt aluminium. Enkelt utskiftbar LED/komponentplate, Integrert overspenningsvern 10KV, Komplett m. tilf.ledning ≤ 10m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Unillamp Raider 6500 eller tilsvarende </t>
    </r>
  </si>
  <si>
    <t>XE3.6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</si>
  <si>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31W, Lumen ut: 4450lum, Ytelse: ≥144 lum/W, 4000K, Levetid:100 000/L90, Ta: ≥25. CRI ≥70.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Rektangulær form, Utførelse i støpt aluminium. Enkelt utskiftbar LED/komponentplate, Integrert overspenningsvern 8KV, Komplett m. tilf.ledning ≤ 10m for fast tilkobling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Lumistreet Small BGP291 LED50 -4S/740 II DM50 CLO eller tilsvarende</t>
    </r>
  </si>
  <si>
    <r>
      <t>XE7 - Lysarmaturer for nød -og reservebelysning.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    Montasje/driftsetting av armaturer er omtalt i eget kapittel.</t>
    </r>
  </si>
  <si>
    <t>XE7.1</t>
  </si>
  <si>
    <r>
      <t>XE7.</t>
    </r>
    <r>
      <rPr>
        <i/>
        <sz val="11"/>
        <color rgb="FFC00000"/>
        <rFont val="Amasis MT Pro Medium"/>
        <family val="1"/>
      </rPr>
      <t>0091291A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Sentralisert strømforskyning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sentralt.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LED basert kombiarmatur 230V, effekt 3,8W, Enkel adressering 1-32 m.dreiebryter, Levetid ≥100 000 timer,  ≥10 års produktgaranti, Komplett med valgfritt piktogram.
Som type: Honeywell / Eltek ImperLED kombi SET-10 IP65 230V m/pict. Centr. eller tilsvarende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</si>
  <si>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XE7.2</t>
  </si>
  <si>
    <r>
      <t>XE7.</t>
    </r>
    <r>
      <rPr>
        <i/>
        <sz val="11"/>
        <color rgb="FFC00000"/>
        <rFont val="Amasis MT Pro Medium"/>
        <family val="1"/>
      </rPr>
      <t>0092191A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Innbygd energiakkumulering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lokalt i armaturen</t>
    </r>
    <r>
      <rPr>
        <i/>
        <sz val="11"/>
        <color rgb="FF000000"/>
        <rFont val="Amasis MT Pro Medium"/>
        <family val="1"/>
      </rPr>
      <t xml:space="preserve">
Kapslingsgrad</t>
    </r>
    <r>
      <rPr>
        <sz val="11"/>
        <color rgb="FF000000"/>
        <rFont val="Amasis MT Pro Medium"/>
        <family val="1"/>
      </rPr>
      <t xml:space="preserve">: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LED basert kombiarmatur 230V, Effekt 4,7W, Valgfritt modus 1t(</t>
    </r>
    <r>
      <rPr>
        <i/>
        <sz val="11"/>
        <color rgb="FF000000"/>
        <rFont val="Amasis MT Pro Medium"/>
        <family val="1"/>
      </rPr>
      <t>350lum</t>
    </r>
    <r>
      <rPr>
        <sz val="11"/>
        <color rgb="FF000000"/>
        <rFont val="Amasis MT Pro Medium"/>
        <family val="1"/>
      </rPr>
      <t>) ≤ 8t(</t>
    </r>
    <r>
      <rPr>
        <i/>
        <sz val="11"/>
        <color rgb="FF000000"/>
        <rFont val="Amasis MT Pro Medium"/>
        <family val="1"/>
      </rPr>
      <t>190lum</t>
    </r>
    <r>
      <rPr>
        <sz val="11"/>
        <color rgb="FF000000"/>
        <rFont val="Amasis MT Pro Medium"/>
        <family val="1"/>
      </rPr>
      <t>) nødlysmodus via innebygget bryter, Valg av lede-eller markeringslysfunksjon via innebygget bryter, Klargjort for innsetting av adressemodul for hhv. Bus - Dali eller trådløs kommunikasjon, Levetid ≥100 000 timer,  ≥10 års produktgaranti, Komplett med valgfritt piktogram.
Som type: Honeywell / Eltek ImperLED kombi ST LED 230V m.pikt 138h. eller tilsvarende</t>
    </r>
  </si>
  <si>
    <t xml:space="preserve">NS3420-Del YB: Systemer for bygningsautomatisering og sikkerhet </t>
  </si>
  <si>
    <r>
      <t>YB4.3 - Feltnivå Automatiske brannalarmsystemer (ABA)</t>
    </r>
    <r>
      <rPr>
        <b/>
        <i/>
        <sz val="12"/>
        <rFont val="Amasis MT Pro"/>
        <family val="1"/>
      </rPr>
      <t xml:space="preserve">
Påfølgende poster omfatter / inkluderer de bestemmelser og ytelser som fremkommer av NS3420 del YB med tilhørende spesifikke kapitler.</t>
    </r>
  </si>
  <si>
    <t>YB4.3.1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</si>
  <si>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Eltek systemer for både "stand alone" og nettverksintegrasjon, Kommunikasjonporter mot andre nettsystemer, samt RS232 grensesnitt for eksterne enheter/funksjoner, USB mulighet for konfigurasjon og software oppdat.
Som type Eltek Delta Compact Quad+ 2SL brannsentral el tilsvarende</t>
    </r>
  </si>
  <si>
    <t>YB4.3.2</t>
  </si>
  <si>
    <r>
      <t>YB4.32</t>
    </r>
    <r>
      <rPr>
        <i/>
        <sz val="11"/>
        <color rgb="FFC00000"/>
        <rFont val="Amasis MT Pro Medium"/>
        <family val="1"/>
      </rPr>
      <t>3A</t>
    </r>
    <r>
      <rPr>
        <sz val="11"/>
        <rFont val="Amasis MT Pro Medium"/>
        <family val="1"/>
      </rPr>
      <t xml:space="preserve">
KONTROLLENHET FOR AUTOMATISK BRANNALARMSYSTEM</t>
    </r>
    <r>
      <rPr>
        <i/>
        <sz val="11"/>
        <rFont val="Amasis MT Pro Medium"/>
        <family val="1"/>
      </rPr>
      <t xml:space="preserve">
Type kontrollenhet:</t>
    </r>
    <r>
      <rPr>
        <sz val="11"/>
        <rFont val="Amasis MT Pro Medium"/>
        <family val="1"/>
      </rPr>
      <t xml:space="preserve"> Lokal alarmkontrollenhet
Montasje: Utenpåliggende / innfelt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Betjeningspanel av type Eltek Delta OP+ eller tilsvarende </t>
    </r>
  </si>
  <si>
    <t>YB4.3.3</t>
  </si>
  <si>
    <r>
      <t>YB4.313</t>
    </r>
    <r>
      <rPr>
        <i/>
        <sz val="11"/>
        <color rgb="FFC00000"/>
        <rFont val="Amasis MT Pro Medium"/>
        <family val="1"/>
      </rPr>
      <t>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Manuell melder tilknyttet adresserbart system av type Eltek IQ8 eller tilsvarende</t>
    </r>
  </si>
  <si>
    <t>YB4.3.4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</si>
  <si>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Eltek IQ8Quad eller tilsvarende.</t>
    </r>
    <r>
      <rPr>
        <sz val="11"/>
        <rFont val="Amasis MT Pro Medium"/>
        <family val="1"/>
      </rPr>
      <t xml:space="preserve">  </t>
    </r>
  </si>
  <si>
    <t>YB4.3.5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</si>
  <si>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type Eltek IQ8Quad eller tilsvarende.</t>
    </r>
    <r>
      <rPr>
        <sz val="11"/>
        <rFont val="Amasis MT Pro Medium"/>
        <family val="1"/>
      </rPr>
      <t xml:space="preserve">  </t>
    </r>
  </si>
  <si>
    <t>YB4.3.6</t>
  </si>
  <si>
    <r>
      <t>YB3.31</t>
    </r>
    <r>
      <rPr>
        <i/>
        <sz val="11"/>
        <color rgb="FFC00000"/>
        <rFont val="Amasis MT Pro Medium"/>
        <family val="1"/>
      </rPr>
      <t>0101A</t>
    </r>
    <r>
      <rPr>
        <sz val="11"/>
        <rFont val="Amasis MT Pro Medium"/>
        <family val="1"/>
      </rPr>
      <t xml:space="preserve">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  Brannal. sentral kompatibel m. alle Autronica systemer for både "stand alone" og nettverksintegrasjon mot toppsystem, Kommunikasjonporter mot andre nettsystemer, samt RS232 grensesnitt for eksterne enheter/funksjoner, USB mulighet for konfigurasjon og software oppdat.
Adresserbart system, Brannalarmsentral  type Autronica Autroprime BS-200M eller tilsvarende</t>
    </r>
  </si>
  <si>
    <t>YB4.3.7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</si>
  <si>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Autronica systemer for både "stand alone" og nettverksintegrasjon mot toppsystem, Kommunikasjonporter mot andre nettsystemer, samt RS232 grensesnitt for eksterne enheter/funksjoner, USB mulighet for konfigurasjon og software oppdat.
Som type Autronica Autrosafe BS-420/N2 eller tilsvarende</t>
    </r>
  </si>
  <si>
    <t>YB4.3.8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</si>
  <si>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av type Autronica BHH-200 eller tilsvarende</t>
    </r>
  </si>
  <si>
    <t>YB4.3.9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</si>
  <si>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</t>
    </r>
    <r>
      <rPr>
        <sz val="11"/>
        <rFont val="Amasis MT Pro Medium"/>
        <family val="1"/>
      </rPr>
      <t>: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Autronica Autroguard V430 eller tilsvarende.</t>
    </r>
    <r>
      <rPr>
        <sz val="11"/>
        <rFont val="Amasis MT Pro Medium"/>
        <family val="1"/>
      </rPr>
      <t xml:space="preserve"> </t>
    </r>
  </si>
  <si>
    <t>YB4.3.10</t>
  </si>
  <si>
    <r>
      <t>YB4.31</t>
    </r>
    <r>
      <rPr>
        <i/>
        <sz val="11"/>
        <color rgb="FFC00000"/>
        <rFont val="Amasis MT Pro Medium"/>
        <family val="1"/>
      </rPr>
      <t>390A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Manuell melder av type Autronica BW300V2 eller tilsvarende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</si>
</sst>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kr&quot;\ #,##0.00;[Red]\-&quot;kr&quot;\ #,##0.00"/>
    <numFmt numFmtId="44" formatCode="_-&quot;kr&quot;\ * #,##0.00_-;\-&quot;kr&quot;\ * #,##0.00_-;_-&quot;kr&quot;\ * &quot;-&quot;??_-;_-@_-"/>
    <numFmt numFmtId="164" formatCode="&quot;kr&quot;\ #,##0.00"/>
    <numFmt numFmtId="165" formatCode="_ * #,##0.00_ ;_ * \-#,##0.00_ ;_ * &quot;-&quot;??_ ;_ @_ "/>
    <numFmt numFmtId="166" formatCode="&quot;kr&quot;\ #,##0"/>
  </numFmts>
  <fonts count="47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name val="Amasis MT Pro Medium"/>
      <family val="1"/>
    </font>
    <font>
      <b/>
      <sz val="14"/>
      <name val="Amasis MT Pro"/>
      <family val="1"/>
    </font>
    <font>
      <sz val="11"/>
      <color rgb="FF000000"/>
      <name val="Amasis MT Pro Medium"/>
      <family val="1"/>
    </font>
    <font>
      <b/>
      <sz val="14"/>
      <name val="Arial"/>
    </font>
    <font>
      <sz val="14"/>
      <name val="Arial"/>
    </font>
    <font>
      <sz val="11"/>
      <color theme="1"/>
      <name val="Arial"/>
    </font>
    <font>
      <b/>
      <sz val="10"/>
      <name val="Arial"/>
    </font>
    <font>
      <sz val="11"/>
      <name val="Arial"/>
    </font>
    <font>
      <b/>
      <sz val="18"/>
      <name val="Amasis MT Pro"/>
      <family val="1"/>
    </font>
    <font>
      <b/>
      <i/>
      <sz val="11"/>
      <name val="Amasis MT Pro"/>
      <family val="1"/>
    </font>
    <font>
      <i/>
      <sz val="11"/>
      <color rgb="FFC00000"/>
      <name val="Amasis MT Pro Medium"/>
      <family val="1"/>
    </font>
    <font>
      <i/>
      <sz val="11"/>
      <name val="Amasis MT Pro Medium"/>
      <family val="1"/>
    </font>
    <font>
      <sz val="11"/>
      <color rgb="FFC00000"/>
      <name val="Amasis MT Pro Medium"/>
      <family val="1"/>
    </font>
    <font>
      <b/>
      <i/>
      <sz val="11"/>
      <color rgb="FF000000"/>
      <name val="Amasis MT Pro"/>
      <family val="1"/>
    </font>
    <font>
      <i/>
      <sz val="11"/>
      <color rgb="FF000000"/>
      <name val="Amasis MT Pro Medium"/>
      <family val="1"/>
    </font>
    <font>
      <b/>
      <sz val="11"/>
      <name val="Amasis MT Pro"/>
      <family val="1"/>
    </font>
    <font>
      <b/>
      <sz val="11"/>
      <color rgb="FF000000"/>
      <name val="Amasis MT Pro"/>
      <family val="1"/>
    </font>
    <font>
      <sz val="10"/>
      <name val="Amasis MT Pro"/>
      <family val="1"/>
    </font>
    <font>
      <sz val="10"/>
      <color rgb="FFC00000"/>
      <name val="Amasis MT Pro"/>
      <family val="1"/>
    </font>
    <font>
      <sz val="10"/>
      <color rgb="FFFF0000"/>
      <name val="Amasis MT Pro"/>
      <family val="1"/>
    </font>
    <font>
      <b/>
      <i/>
      <sz val="12"/>
      <name val="Amasis MT Pro"/>
      <family val="1"/>
    </font>
    <font>
      <sz val="11"/>
      <color rgb="FFC00000"/>
      <name val="Amasis MT Pro Medium"/>
    </font>
    <font>
      <i/>
      <sz val="11"/>
      <color rgb="FFC00000"/>
      <name val="Amasis MT Pro Medium"/>
    </font>
    <font>
      <sz val="11"/>
      <color rgb="FF000000"/>
      <name val="Amasis MT Pro Medium"/>
    </font>
    <font>
      <i/>
      <sz val="11"/>
      <color rgb="FF000000"/>
      <name val="Amasis MT Pro Medium"/>
    </font>
    <font>
      <sz val="11"/>
      <color rgb="FFFF0000"/>
      <name val="Amasis MT Pro Medium"/>
    </font>
    <font>
      <i/>
      <sz val="11"/>
      <color rgb="FFFF0000"/>
      <name val="Amasis MT Pro Medium"/>
    </font>
    <font>
      <b/>
      <sz val="11"/>
      <color theme="1"/>
      <name val="Arial"/>
    </font>
    <font>
      <b/>
      <sz val="10"/>
      <color theme="1"/>
      <name val="Arial"/>
    </font>
    <font>
      <b/>
      <sz val="11"/>
      <name val="Arial"/>
    </font>
    <font>
      <b/>
      <sz val="12"/>
      <color theme="1"/>
      <name val="Arial"/>
    </font>
    <font>
      <sz val="18"/>
      <color theme="1"/>
      <name val="Arial"/>
    </font>
    <font>
      <b/>
      <sz val="14"/>
      <color theme="0"/>
      <name val="Arial"/>
    </font>
    <font>
      <sz val="12"/>
      <color theme="1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8"/>
      <color rgb="FFFF0000"/>
      <name val="Arial"/>
    </font>
    <font>
      <u val="double"/>
      <sz val="11"/>
      <color rgb="FF000000"/>
      <name val="Arial"/>
    </font>
    <font>
      <sz val="10"/>
      <color theme="1"/>
      <name val="Arial"/>
    </font>
    <font>
      <sz val="10"/>
      <color theme="1"/>
      <name val="Garamond"/>
      <family val="2"/>
    </font>
    <font>
      <sz val="10"/>
      <color rgb="FF242424"/>
      <name val="Arial"/>
    </font>
    <font>
      <sz val="11"/>
      <color theme="1"/>
      <name val="Arial"/>
      <family val="2"/>
    </font>
    <font>
      <sz val="14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C2E1B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9CD8A3"/>
        <bgColor rgb="FF000000"/>
      </patternFill>
    </fill>
    <fill>
      <patternFill patternType="solid">
        <fgColor rgb="FFF2F2F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 style="medium">
        <color theme="1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07">
    <xf numFmtId="0" fontId="0" fillId="0" borderId="0" xfId="0"/>
    <xf numFmtId="0" fontId="8" fillId="0" borderId="11" xfId="0" applyFont="1" applyBorder="1" applyAlignment="1">
      <alignment horizontal="center" vertical="center" wrapText="1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6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2" fontId="9" fillId="5" borderId="10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 applyProtection="1">
      <alignment horizontal="center" vertical="center"/>
      <protection locked="0"/>
    </xf>
    <xf numFmtId="164" fontId="9" fillId="2" borderId="10" xfId="0" applyNumberFormat="1" applyFont="1" applyFill="1" applyBorder="1" applyAlignment="1" applyProtection="1">
      <alignment horizontal="center" vertical="center"/>
      <protection locked="0"/>
    </xf>
    <xf numFmtId="9" fontId="9" fillId="2" borderId="10" xfId="2" applyFont="1" applyFill="1" applyBorder="1" applyAlignment="1" applyProtection="1">
      <alignment horizontal="center" vertical="center"/>
      <protection locked="0"/>
    </xf>
    <xf numFmtId="16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2" fillId="9" borderId="1" xfId="0" applyFont="1" applyFill="1" applyBorder="1" applyAlignment="1">
      <alignment vertical="top" wrapText="1"/>
    </xf>
    <xf numFmtId="0" fontId="14" fillId="9" borderId="1" xfId="0" applyFont="1" applyFill="1" applyBorder="1" applyAlignment="1">
      <alignment vertical="top" wrapText="1"/>
    </xf>
    <xf numFmtId="8" fontId="2" fillId="9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9" borderId="3" xfId="0" applyFont="1" applyFill="1" applyBorder="1" applyAlignment="1">
      <alignment vertical="top" wrapText="1"/>
    </xf>
    <xf numFmtId="8" fontId="2" fillId="9" borderId="3" xfId="0" applyNumberFormat="1" applyFont="1" applyFill="1" applyBorder="1" applyAlignment="1">
      <alignment vertical="top" wrapText="1"/>
    </xf>
    <xf numFmtId="0" fontId="2" fillId="9" borderId="13" xfId="0" applyFont="1" applyFill="1" applyBorder="1" applyAlignment="1">
      <alignment vertical="top" wrapText="1"/>
    </xf>
    <xf numFmtId="8" fontId="2" fillId="9" borderId="13" xfId="0" applyNumberFormat="1" applyFont="1" applyFill="1" applyBorder="1" applyAlignment="1">
      <alignment vertical="top" wrapText="1"/>
    </xf>
    <xf numFmtId="8" fontId="2" fillId="9" borderId="14" xfId="0" applyNumberFormat="1" applyFont="1" applyFill="1" applyBorder="1" applyAlignment="1">
      <alignment vertical="top" wrapText="1"/>
    </xf>
    <xf numFmtId="8" fontId="2" fillId="9" borderId="15" xfId="0" applyNumberFormat="1" applyFont="1" applyFill="1" applyBorder="1" applyAlignment="1">
      <alignment vertical="top"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2" fillId="9" borderId="4" xfId="0" applyFont="1" applyFill="1" applyBorder="1" applyAlignment="1">
      <alignment vertical="top" wrapText="1"/>
    </xf>
    <xf numFmtId="8" fontId="2" fillId="9" borderId="4" xfId="0" applyNumberFormat="1" applyFont="1" applyFill="1" applyBorder="1" applyAlignment="1">
      <alignment vertical="top" wrapText="1"/>
    </xf>
    <xf numFmtId="0" fontId="2" fillId="9" borderId="8" xfId="0" applyFont="1" applyFill="1" applyBorder="1" applyAlignment="1">
      <alignment vertical="top" wrapText="1"/>
    </xf>
    <xf numFmtId="8" fontId="2" fillId="9" borderId="9" xfId="0" applyNumberFormat="1" applyFont="1" applyFill="1" applyBorder="1" applyAlignment="1">
      <alignment vertical="top" wrapText="1"/>
    </xf>
    <xf numFmtId="0" fontId="2" fillId="9" borderId="5" xfId="0" applyFont="1" applyFill="1" applyBorder="1" applyAlignment="1">
      <alignment vertical="top" wrapText="1"/>
    </xf>
    <xf numFmtId="8" fontId="2" fillId="9" borderId="10" xfId="0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3" fillId="8" borderId="18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8" fontId="4" fillId="3" borderId="1" xfId="0" applyNumberFormat="1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8" fontId="2" fillId="3" borderId="7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8" fontId="2" fillId="3" borderId="1" xfId="0" applyNumberFormat="1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8" fontId="2" fillId="3" borderId="18" xfId="0" applyNumberFormat="1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8" fontId="2" fillId="3" borderId="3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4" fillId="3" borderId="17" xfId="0" applyFont="1" applyFill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4" fillId="3" borderId="21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14" fillId="3" borderId="22" xfId="0" applyFont="1" applyFill="1" applyBorder="1" applyAlignment="1">
      <alignment vertical="top" wrapText="1"/>
    </xf>
    <xf numFmtId="0" fontId="2" fillId="3" borderId="21" xfId="0" applyFont="1" applyFill="1" applyBorder="1" applyAlignment="1">
      <alignment vertical="top" wrapText="1"/>
    </xf>
    <xf numFmtId="8" fontId="2" fillId="3" borderId="23" xfId="0" applyNumberFormat="1" applyFont="1" applyFill="1" applyBorder="1" applyAlignment="1">
      <alignment vertical="top" wrapText="1"/>
    </xf>
    <xf numFmtId="0" fontId="2" fillId="3" borderId="22" xfId="0" applyFont="1" applyFill="1" applyBorder="1" applyAlignment="1">
      <alignment vertical="top" wrapText="1"/>
    </xf>
    <xf numFmtId="8" fontId="2" fillId="3" borderId="22" xfId="0" applyNumberFormat="1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4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8" fontId="2" fillId="3" borderId="9" xfId="0" applyNumberFormat="1" applyFont="1" applyFill="1" applyBorder="1" applyAlignment="1">
      <alignment vertical="top" wrapText="1"/>
    </xf>
    <xf numFmtId="0" fontId="14" fillId="3" borderId="10" xfId="0" applyFont="1" applyFill="1" applyBorder="1" applyAlignment="1">
      <alignment vertical="top" wrapText="1"/>
    </xf>
    <xf numFmtId="8" fontId="2" fillId="3" borderId="10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14" fillId="3" borderId="26" xfId="0" applyFont="1" applyFill="1" applyBorder="1" applyAlignment="1">
      <alignment vertical="top" wrapText="1"/>
    </xf>
    <xf numFmtId="0" fontId="2" fillId="3" borderId="26" xfId="0" applyFont="1" applyFill="1" applyBorder="1" applyAlignment="1">
      <alignment vertical="top" wrapText="1"/>
    </xf>
    <xf numFmtId="8" fontId="2" fillId="3" borderId="26" xfId="0" applyNumberFormat="1" applyFont="1" applyFill="1" applyBorder="1" applyAlignment="1">
      <alignment vertical="top" wrapText="1"/>
    </xf>
    <xf numFmtId="8" fontId="2" fillId="3" borderId="27" xfId="0" applyNumberFormat="1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8" fontId="2" fillId="3" borderId="4" xfId="0" applyNumberFormat="1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23" fillId="9" borderId="1" xfId="0" applyFont="1" applyFill="1" applyBorder="1" applyAlignment="1">
      <alignment vertical="top" wrapText="1"/>
    </xf>
    <xf numFmtId="0" fontId="23" fillId="9" borderId="4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vertical="top" wrapText="1"/>
    </xf>
    <xf numFmtId="0" fontId="27" fillId="3" borderId="10" xfId="0" applyFont="1" applyFill="1" applyBorder="1" applyAlignment="1">
      <alignment vertical="top" wrapText="1"/>
    </xf>
    <xf numFmtId="0" fontId="30" fillId="0" borderId="10" xfId="0" applyFont="1" applyBorder="1" applyAlignment="1">
      <alignment horizontal="center" vertical="center"/>
    </xf>
    <xf numFmtId="0" fontId="0" fillId="2" borderId="10" xfId="0" applyFill="1" applyBorder="1"/>
    <xf numFmtId="0" fontId="7" fillId="2" borderId="10" xfId="0" applyFont="1" applyFill="1" applyBorder="1"/>
    <xf numFmtId="0" fontId="7" fillId="0" borderId="10" xfId="0" applyFont="1" applyBorder="1"/>
    <xf numFmtId="0" fontId="0" fillId="2" borderId="11" xfId="0" applyFill="1" applyBorder="1"/>
    <xf numFmtId="0" fontId="29" fillId="2" borderId="10" xfId="0" applyFont="1" applyFill="1" applyBorder="1"/>
    <xf numFmtId="9" fontId="32" fillId="2" borderId="1" xfId="2" applyFont="1" applyFill="1" applyBorder="1" applyAlignment="1" applyProtection="1">
      <alignment horizontal="center" vertical="center"/>
    </xf>
    <xf numFmtId="0" fontId="32" fillId="0" borderId="4" xfId="0" applyFont="1" applyBorder="1" applyProtection="1">
      <protection locked="0"/>
    </xf>
    <xf numFmtId="0" fontId="32" fillId="0" borderId="33" xfId="0" applyFont="1" applyBorder="1" applyAlignment="1">
      <alignment vertical="center"/>
    </xf>
    <xf numFmtId="0" fontId="35" fillId="6" borderId="34" xfId="0" applyFont="1" applyFill="1" applyBorder="1"/>
    <xf numFmtId="0" fontId="35" fillId="0" borderId="35" xfId="0" applyFont="1" applyBorder="1" applyAlignment="1">
      <alignment vertical="center"/>
    </xf>
    <xf numFmtId="166" fontId="35" fillId="6" borderId="36" xfId="0" applyNumberFormat="1" applyFont="1" applyFill="1" applyBorder="1" applyAlignment="1">
      <alignment horizontal="left"/>
    </xf>
    <xf numFmtId="0" fontId="35" fillId="0" borderId="35" xfId="0" applyFont="1" applyBorder="1" applyAlignment="1">
      <alignment vertical="center" wrapText="1"/>
    </xf>
    <xf numFmtId="0" fontId="32" fillId="0" borderId="37" xfId="0" applyFont="1" applyBorder="1" applyAlignment="1">
      <alignment vertical="center" wrapText="1"/>
    </xf>
    <xf numFmtId="166" fontId="32" fillId="0" borderId="38" xfId="0" applyNumberFormat="1" applyFont="1" applyBorder="1" applyAlignment="1">
      <alignment horizontal="right" vertical="center" wrapText="1"/>
    </xf>
    <xf numFmtId="166" fontId="32" fillId="6" borderId="39" xfId="0" applyNumberFormat="1" applyFont="1" applyFill="1" applyBorder="1" applyAlignment="1">
      <alignment horizontal="left" vertical="center" wrapText="1"/>
    </xf>
    <xf numFmtId="0" fontId="32" fillId="5" borderId="4" xfId="0" applyFont="1" applyFill="1" applyBorder="1"/>
    <xf numFmtId="166" fontId="35" fillId="5" borderId="1" xfId="0" applyNumberFormat="1" applyFont="1" applyFill="1" applyBorder="1" applyAlignment="1">
      <alignment horizontal="left"/>
    </xf>
    <xf numFmtId="166" fontId="32" fillId="5" borderId="38" xfId="0" applyNumberFormat="1" applyFont="1" applyFill="1" applyBorder="1" applyAlignment="1">
      <alignment horizontal="left" vertical="center" wrapText="1"/>
    </xf>
    <xf numFmtId="0" fontId="0" fillId="12" borderId="0" xfId="0" applyFill="1"/>
    <xf numFmtId="0" fontId="7" fillId="12" borderId="0" xfId="0" applyFont="1" applyFill="1"/>
    <xf numFmtId="0" fontId="7" fillId="12" borderId="28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/>
    </xf>
    <xf numFmtId="164" fontId="8" fillId="0" borderId="40" xfId="0" applyNumberFormat="1" applyFont="1" applyBorder="1" applyAlignment="1">
      <alignment horizontal="center" vertical="center" wrapText="1"/>
    </xf>
    <xf numFmtId="164" fontId="9" fillId="6" borderId="41" xfId="1" applyNumberFormat="1" applyFont="1" applyFill="1" applyBorder="1" applyAlignment="1">
      <alignment horizontal="center" vertical="center"/>
    </xf>
    <xf numFmtId="164" fontId="9" fillId="6" borderId="28" xfId="1" applyNumberFormat="1" applyFont="1" applyFill="1" applyBorder="1" applyAlignment="1">
      <alignment horizontal="center" vertical="center"/>
    </xf>
    <xf numFmtId="164" fontId="9" fillId="6" borderId="5" xfId="1" applyNumberFormat="1" applyFont="1" applyFill="1" applyBorder="1" applyAlignment="1">
      <alignment horizontal="center" vertical="center"/>
    </xf>
    <xf numFmtId="0" fontId="0" fillId="2" borderId="28" xfId="0" applyFill="1" applyBorder="1"/>
    <xf numFmtId="49" fontId="5" fillId="2" borderId="43" xfId="0" applyNumberFormat="1" applyFont="1" applyFill="1" applyBorder="1" applyAlignment="1">
      <alignment vertical="center"/>
    </xf>
    <xf numFmtId="0" fontId="0" fillId="12" borderId="44" xfId="0" applyFill="1" applyBorder="1"/>
    <xf numFmtId="0" fontId="30" fillId="0" borderId="45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164" fontId="8" fillId="0" borderId="47" xfId="0" applyNumberFormat="1" applyFont="1" applyBorder="1" applyAlignment="1" applyProtection="1">
      <alignment horizontal="center" vertical="center" wrapText="1"/>
      <protection locked="0"/>
    </xf>
    <xf numFmtId="0" fontId="8" fillId="0" borderId="47" xfId="0" applyFont="1" applyBorder="1" applyAlignment="1">
      <alignment horizontal="center" vertical="center" wrapText="1"/>
    </xf>
    <xf numFmtId="0" fontId="0" fillId="2" borderId="48" xfId="0" applyFill="1" applyBorder="1"/>
    <xf numFmtId="0" fontId="0" fillId="2" borderId="49" xfId="0" applyFill="1" applyBorder="1"/>
    <xf numFmtId="49" fontId="0" fillId="0" borderId="48" xfId="0" applyNumberFormat="1" applyBorder="1"/>
    <xf numFmtId="49" fontId="0" fillId="0" borderId="50" xfId="0" applyNumberFormat="1" applyBorder="1"/>
    <xf numFmtId="0" fontId="7" fillId="0" borderId="51" xfId="0" applyFont="1" applyBorder="1"/>
    <xf numFmtId="44" fontId="0" fillId="2" borderId="29" xfId="0" applyNumberFormat="1" applyFill="1" applyBorder="1" applyAlignment="1">
      <alignment vertical="center"/>
    </xf>
    <xf numFmtId="0" fontId="0" fillId="6" borderId="10" xfId="0" applyFill="1" applyBorder="1" applyAlignment="1">
      <alignment horizontal="center"/>
    </xf>
    <xf numFmtId="44" fontId="0" fillId="6" borderId="28" xfId="0" applyNumberFormat="1" applyFill="1" applyBorder="1"/>
    <xf numFmtId="0" fontId="32" fillId="2" borderId="30" xfId="0" applyFont="1" applyFill="1" applyBorder="1" applyAlignment="1">
      <alignment horizontal="left" vertical="top" wrapText="1"/>
    </xf>
    <xf numFmtId="9" fontId="38" fillId="2" borderId="42" xfId="0" applyNumberFormat="1" applyFont="1" applyFill="1" applyBorder="1" applyAlignment="1" applyProtection="1">
      <alignment horizontal="center" vertical="center" wrapText="1"/>
      <protection locked="0"/>
    </xf>
    <xf numFmtId="0" fontId="34" fillId="2" borderId="31" xfId="0" applyFont="1" applyFill="1" applyBorder="1"/>
    <xf numFmtId="0" fontId="33" fillId="2" borderId="32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40" fillId="12" borderId="0" xfId="0" applyFont="1" applyFill="1"/>
    <xf numFmtId="0" fontId="41" fillId="12" borderId="0" xfId="0" applyFont="1" applyFill="1"/>
    <xf numFmtId="0" fontId="42" fillId="12" borderId="0" xfId="0" applyFont="1" applyFill="1"/>
    <xf numFmtId="0" fontId="30" fillId="0" borderId="46" xfId="0" applyFont="1" applyBorder="1" applyAlignment="1">
      <alignment horizontal="center" vertical="center"/>
    </xf>
    <xf numFmtId="164" fontId="8" fillId="0" borderId="55" xfId="0" applyNumberFormat="1" applyFont="1" applyBorder="1" applyAlignment="1">
      <alignment horizontal="center" vertical="center" wrapText="1"/>
    </xf>
    <xf numFmtId="0" fontId="29" fillId="4" borderId="56" xfId="0" applyFont="1" applyFill="1" applyBorder="1" applyAlignment="1">
      <alignment horizontal="center" vertical="center" wrapText="1"/>
    </xf>
    <xf numFmtId="0" fontId="0" fillId="4" borderId="49" xfId="0" applyFill="1" applyBorder="1"/>
    <xf numFmtId="0" fontId="7" fillId="12" borderId="52" xfId="0" applyFont="1" applyFill="1" applyBorder="1" applyAlignment="1">
      <alignment horizontal="center" vertical="center"/>
    </xf>
    <xf numFmtId="0" fontId="0" fillId="12" borderId="51" xfId="0" applyFill="1" applyBorder="1" applyAlignment="1">
      <alignment horizontal="center"/>
    </xf>
    <xf numFmtId="44" fontId="0" fillId="2" borderId="53" xfId="0" applyNumberFormat="1" applyFill="1" applyBorder="1" applyAlignment="1">
      <alignment vertical="center"/>
    </xf>
    <xf numFmtId="0" fontId="0" fillId="6" borderId="51" xfId="0" applyFill="1" applyBorder="1" applyAlignment="1">
      <alignment horizontal="center"/>
    </xf>
    <xf numFmtId="44" fontId="0" fillId="6" borderId="52" xfId="0" applyNumberFormat="1" applyFill="1" applyBorder="1"/>
    <xf numFmtId="0" fontId="0" fillId="4" borderId="54" xfId="0" applyFill="1" applyBorder="1"/>
    <xf numFmtId="0" fontId="6" fillId="0" borderId="57" xfId="0" applyFont="1" applyBorder="1" applyAlignment="1">
      <alignment horizontal="center" vertical="center" wrapText="1"/>
    </xf>
    <xf numFmtId="1" fontId="8" fillId="0" borderId="47" xfId="0" applyNumberFormat="1" applyFont="1" applyBorder="1" applyAlignment="1">
      <alignment horizontal="center" vertical="center" wrapText="1"/>
    </xf>
    <xf numFmtId="49" fontId="31" fillId="2" borderId="58" xfId="0" applyNumberFormat="1" applyFont="1" applyFill="1" applyBorder="1" applyAlignment="1">
      <alignment vertical="center"/>
    </xf>
    <xf numFmtId="14" fontId="9" fillId="4" borderId="59" xfId="0" applyNumberFormat="1" applyFont="1" applyFill="1" applyBorder="1" applyAlignment="1">
      <alignment horizontal="left" vertical="top" wrapText="1"/>
    </xf>
    <xf numFmtId="14" fontId="9" fillId="4" borderId="48" xfId="0" applyNumberFormat="1" applyFont="1" applyFill="1" applyBorder="1" applyAlignment="1">
      <alignment vertical="top" wrapText="1"/>
    </xf>
    <xf numFmtId="14" fontId="36" fillId="4" borderId="48" xfId="0" applyNumberFormat="1" applyFont="1" applyFill="1" applyBorder="1" applyAlignment="1">
      <alignment vertical="top" wrapText="1"/>
    </xf>
    <xf numFmtId="0" fontId="0" fillId="12" borderId="60" xfId="0" applyFill="1" applyBorder="1"/>
    <xf numFmtId="0" fontId="0" fillId="12" borderId="49" xfId="0" applyFill="1" applyBorder="1"/>
    <xf numFmtId="0" fontId="29" fillId="4" borderId="49" xfId="0" applyFont="1" applyFill="1" applyBorder="1" applyAlignment="1">
      <alignment horizontal="center" vertical="center" wrapText="1"/>
    </xf>
    <xf numFmtId="49" fontId="9" fillId="12" borderId="62" xfId="0" applyNumberFormat="1" applyFont="1" applyFill="1" applyBorder="1" applyAlignment="1">
      <alignment horizontal="center" vertical="center" wrapText="1"/>
    </xf>
    <xf numFmtId="49" fontId="9" fillId="12" borderId="63" xfId="0" applyNumberFormat="1" applyFont="1" applyFill="1" applyBorder="1" applyAlignment="1">
      <alignment horizontal="center" vertical="top"/>
    </xf>
    <xf numFmtId="49" fontId="9" fillId="12" borderId="64" xfId="0" applyNumberFormat="1" applyFont="1" applyFill="1" applyBorder="1" applyAlignment="1">
      <alignment horizontal="center" vertical="top"/>
    </xf>
    <xf numFmtId="0" fontId="0" fillId="2" borderId="64" xfId="0" applyFill="1" applyBorder="1"/>
    <xf numFmtId="49" fontId="0" fillId="12" borderId="64" xfId="0" applyNumberFormat="1" applyFill="1" applyBorder="1"/>
    <xf numFmtId="49" fontId="0" fillId="12" borderId="65" xfId="0" applyNumberFormat="1" applyFill="1" applyBorder="1"/>
    <xf numFmtId="0" fontId="6" fillId="0" borderId="66" xfId="0" applyFont="1" applyBorder="1" applyAlignment="1">
      <alignment horizontal="center" vertical="center" wrapText="1"/>
    </xf>
    <xf numFmtId="49" fontId="31" fillId="2" borderId="6" xfId="0" applyNumberFormat="1" applyFont="1" applyFill="1" applyBorder="1" applyAlignment="1">
      <alignment vertical="center"/>
    </xf>
    <xf numFmtId="14" fontId="9" fillId="4" borderId="67" xfId="0" applyNumberFormat="1" applyFont="1" applyFill="1" applyBorder="1" applyAlignment="1">
      <alignment horizontal="left" vertical="top" wrapText="1"/>
    </xf>
    <xf numFmtId="14" fontId="9" fillId="4" borderId="67" xfId="0" applyNumberFormat="1" applyFont="1" applyFill="1" applyBorder="1" applyAlignment="1">
      <alignment vertical="top" wrapText="1"/>
    </xf>
    <xf numFmtId="0" fontId="43" fillId="12" borderId="64" xfId="0" applyFont="1" applyFill="1" applyBorder="1" applyAlignment="1">
      <alignment horizontal="center" vertical="center" wrapText="1"/>
    </xf>
    <xf numFmtId="0" fontId="44" fillId="0" borderId="61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/>
    </xf>
    <xf numFmtId="0" fontId="46" fillId="2" borderId="48" xfId="0" applyFont="1" applyFill="1" applyBorder="1"/>
    <xf numFmtId="0" fontId="46" fillId="2" borderId="29" xfId="0" applyFont="1" applyFill="1" applyBorder="1"/>
    <xf numFmtId="0" fontId="43" fillId="0" borderId="48" xfId="0" applyFont="1" applyBorder="1"/>
    <xf numFmtId="0" fontId="43" fillId="0" borderId="50" xfId="0" applyFont="1" applyBorder="1"/>
    <xf numFmtId="14" fontId="9" fillId="4" borderId="10" xfId="0" applyNumberFormat="1" applyFont="1" applyFill="1" applyBorder="1" applyAlignment="1">
      <alignment vertical="top" wrapText="1"/>
    </xf>
    <xf numFmtId="14" fontId="9" fillId="4" borderId="58" xfId="0" applyNumberFormat="1" applyFont="1" applyFill="1" applyBorder="1" applyAlignment="1">
      <alignment vertical="top" wrapText="1"/>
    </xf>
    <xf numFmtId="0" fontId="9" fillId="5" borderId="67" xfId="0" applyFont="1" applyFill="1" applyBorder="1" applyAlignment="1">
      <alignment horizontal="center" vertical="center"/>
    </xf>
    <xf numFmtId="14" fontId="36" fillId="4" borderId="70" xfId="0" applyNumberFormat="1" applyFont="1" applyFill="1" applyBorder="1" applyAlignment="1">
      <alignment vertical="top" wrapText="1"/>
    </xf>
    <xf numFmtId="0" fontId="43" fillId="0" borderId="68" xfId="0" applyFont="1" applyBorder="1"/>
    <xf numFmtId="0" fontId="43" fillId="0" borderId="68" xfId="0" applyFont="1" applyBorder="1" applyAlignment="1">
      <alignment horizontal="right"/>
    </xf>
    <xf numFmtId="0" fontId="43" fillId="0" borderId="69" xfId="0" applyFont="1" applyBorder="1" applyAlignment="1">
      <alignment horizontal="right"/>
    </xf>
    <xf numFmtId="0" fontId="3" fillId="8" borderId="5" xfId="0" applyFont="1" applyFill="1" applyBorder="1" applyAlignment="1">
      <alignment vertical="top" wrapText="1"/>
    </xf>
    <xf numFmtId="0" fontId="3" fillId="8" borderId="6" xfId="0" applyFont="1" applyFill="1" applyBorder="1" applyAlignment="1">
      <alignment vertical="top" wrapText="1"/>
    </xf>
    <xf numFmtId="0" fontId="18" fillId="10" borderId="5" xfId="0" applyFont="1" applyFill="1" applyBorder="1" applyAlignment="1">
      <alignment vertical="top" wrapText="1"/>
    </xf>
    <xf numFmtId="0" fontId="18" fillId="10" borderId="6" xfId="0" applyFont="1" applyFill="1" applyBorder="1" applyAlignment="1">
      <alignment vertical="top" wrapText="1"/>
    </xf>
    <xf numFmtId="0" fontId="10" fillId="7" borderId="17" xfId="0" applyFont="1" applyFill="1" applyBorder="1" applyAlignment="1">
      <alignment vertical="top" wrapText="1"/>
    </xf>
    <xf numFmtId="0" fontId="10" fillId="7" borderId="16" xfId="0" applyFont="1" applyFill="1" applyBorder="1" applyAlignment="1">
      <alignment vertical="top" wrapText="1"/>
    </xf>
    <xf numFmtId="0" fontId="3" fillId="8" borderId="8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3" fillId="8" borderId="12" xfId="0" applyFont="1" applyFill="1" applyBorder="1" applyAlignment="1">
      <alignment vertical="top" wrapText="1"/>
    </xf>
    <xf numFmtId="0" fontId="3" fillId="8" borderId="0" xfId="0" applyFont="1" applyFill="1" applyAlignment="1">
      <alignment vertical="top" wrapText="1"/>
    </xf>
    <xf numFmtId="0" fontId="17" fillId="11" borderId="19" xfId="0" applyFont="1" applyFill="1" applyBorder="1" applyAlignment="1">
      <alignment vertical="top" wrapText="1"/>
    </xf>
    <xf numFmtId="0" fontId="17" fillId="11" borderId="16" xfId="0" applyFont="1" applyFill="1" applyBorder="1" applyAlignment="1">
      <alignment vertical="top" wrapText="1"/>
    </xf>
    <xf numFmtId="0" fontId="17" fillId="11" borderId="24" xfId="0" applyFont="1" applyFill="1" applyBorder="1" applyAlignment="1">
      <alignment vertical="top" wrapText="1"/>
    </xf>
    <xf numFmtId="0" fontId="17" fillId="11" borderId="0" xfId="0" applyFont="1" applyFill="1" applyAlignment="1">
      <alignment vertical="top" wrapText="1"/>
    </xf>
    <xf numFmtId="0" fontId="10" fillId="7" borderId="8" xfId="0" applyFont="1" applyFill="1" applyBorder="1" applyAlignment="1">
      <alignment vertical="top" wrapText="1"/>
    </xf>
    <xf numFmtId="0" fontId="10" fillId="7" borderId="2" xfId="0" applyFont="1" applyFill="1" applyBorder="1" applyAlignment="1">
      <alignment vertical="top" wrapText="1"/>
    </xf>
    <xf numFmtId="0" fontId="3" fillId="8" borderId="8" xfId="0" applyFont="1" applyFill="1" applyBorder="1" applyAlignment="1">
      <alignment wrapText="1"/>
    </xf>
    <xf numFmtId="0" fontId="3" fillId="8" borderId="2" xfId="0" applyFont="1" applyFill="1" applyBorder="1" applyAlignment="1">
      <alignment wrapText="1"/>
    </xf>
    <xf numFmtId="0" fontId="17" fillId="10" borderId="8" xfId="0" applyFont="1" applyFill="1" applyBorder="1" applyAlignment="1">
      <alignment vertical="top" wrapText="1"/>
    </xf>
    <xf numFmtId="0" fontId="17" fillId="10" borderId="2" xfId="0" applyFont="1" applyFill="1" applyBorder="1" applyAlignment="1">
      <alignment vertical="top" wrapText="1"/>
    </xf>
    <xf numFmtId="0" fontId="17" fillId="10" borderId="5" xfId="0" applyFont="1" applyFill="1" applyBorder="1" applyAlignment="1">
      <alignment vertical="top" wrapText="1"/>
    </xf>
    <xf numFmtId="0" fontId="17" fillId="10" borderId="6" xfId="0" applyFont="1" applyFill="1" applyBorder="1" applyAlignment="1">
      <alignment vertical="top" wrapText="1"/>
    </xf>
    <xf numFmtId="9" fontId="9" fillId="5" borderId="10" xfId="2" applyFont="1" applyFill="1" applyBorder="1" applyAlignment="1" applyProtection="1">
      <alignment horizontal="center" vertical="center"/>
    </xf>
    <xf numFmtId="9" fontId="9" fillId="5" borderId="10" xfId="2" applyFont="1" applyFill="1" applyBorder="1" applyAlignment="1" applyProtection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/>
    </xf>
    <xf numFmtId="0" fontId="0" fillId="5" borderId="49" xfId="0" applyFill="1" applyBorder="1"/>
    <xf numFmtId="0" fontId="10" fillId="7" borderId="12" xfId="0" applyFont="1" applyFill="1" applyBorder="1" applyAlignment="1"/>
    <xf numFmtId="0" fontId="10" fillId="7" borderId="0" xfId="0" applyFont="1" applyFill="1" applyAlignment="1"/>
  </cellXfs>
  <cellStyles count="5">
    <cellStyle name="Komma" xfId="1" builtinId="3"/>
    <cellStyle name="Komma 2" xfId="4" xr:uid="{B26D668D-58DD-42A4-98DC-FA40E5E2F0BA}"/>
    <cellStyle name="Normal" xfId="0" builtinId="0"/>
    <cellStyle name="Normal_Sheet2" xfId="3" xr:uid="{8F2885CA-14BD-48DE-974E-8D7D651D207E}"/>
    <cellStyle name="Prosent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2F2F2"/>
      <color rgb="FFC6E0B4"/>
      <color rgb="FFE7F1EC"/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38</xdr:row>
      <xdr:rowOff>28575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39DDF2AB-C808-4548-F77D-79F417341149}"/>
            </a:ext>
            <a:ext uri="{147F2762-F138-4A5C-976F-8EAC2B608ADB}">
              <a16:predDERef xmlns:a16="http://schemas.microsoft.com/office/drawing/2014/main" pred="{D5FACC69-1B5E-8083-B49F-12FED36BD725}"/>
            </a:ext>
          </a:extLst>
        </xdr:cNvPr>
        <xdr:cNvSpPr txBox="1"/>
      </xdr:nvSpPr>
      <xdr:spPr>
        <a:xfrm>
          <a:off x="0" y="0"/>
          <a:ext cx="10344150" cy="7267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Generell informasjon: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Dette prisskjemaet skal fylles ut av leverandør som del av tilbudet. Alle priser skal oppgis i NOK ekskl. mva.</a:t>
          </a:r>
          <a:endParaRPr lang="en-US" sz="1100" b="0" u="sng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0" u="sng">
              <a:latin typeface="+mn-lt"/>
              <a:ea typeface="+mn-lt"/>
              <a:cs typeface="+mn-lt"/>
            </a:rPr>
            <a:t>Prisene skal inkludere: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Alle kostnader (arbeid, materiell, transport, administrasjon osv.)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Risiko og fortjeneste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Levering frem til montasjested (DDP)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B-1 skal leverandører kun fylle inn kolonne E "Enhetspris"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For alle angitte produktnavn kan det leveres tilsvarende eller fullt ut kompatible produkter.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Der hvor punkter i et eventuelt avrop er mer omfattende mht materiell (lengder og mengder) SKAL prisdifferanser i påfølgende opplisting gjennspeiles.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hht rammeavtalen skal prisene være inklusive risiko, fortjeneste, samt alle indirekte og direkte kostnader forbundet med levering av den enkelte ytelsen frem til montasjestedet (DDP iht. Incoterms 2010).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B-2 skal samme Påslagsprosent gjelde alle varegrupper som betyr at leverandøren kun skal fylle inn inn celle B4, "påslagsprosent alle varer".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Estimert volum i NOK i kolonne B er kostpris/innpris, den pris entreprenøren/leverandøren selv betaler for produktene/materiellet, inklusive frakt, avgifter og lignende, eksklusive MVA og fortjeneste.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kan maksimalt ha et påslag på 20%. Påslagsprosenten kan ikke endres i kontraktsperioden.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 EL-nummer: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Alternative el-nummer kan oppgis dersom oppgitte el-nummer erstattes med tilsvarende produkter i B-1.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Pris oppgitt for alternative el-nummer vil bli lagt til grunn ved evaluering.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Evaluering av prisskjema: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 sum vil bli summert av oppdragsgiver. Følgende vekting er gjeldende for prisskjema: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60% Ytelser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25% Materiell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 15% Påslagsprosent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Totalt 100% av kritierit Pris. 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Kontroll før innlevering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skal kontrollere at: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Alle relevante enhetspriser i B-1 (ytelser og materiell)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Påslagsprosent i B2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Ingen formler eller summer er overskrevet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Eventuelle alternativer er tydelig angitt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CEB2E0B-95A3-F902-ED20-57D26F7986AC}"/>
            </a:ext>
          </a:extLst>
        </xdr:cNvPr>
        <xdr:cNvSpPr txBox="1"/>
      </xdr:nvSpPr>
      <xdr:spPr>
        <a:xfrm>
          <a:off x="0" y="0"/>
          <a:ext cx="13668375" cy="1123950"/>
        </a:xfrm>
        <a:prstGeom prst="rect">
          <a:avLst/>
        </a:prstGeom>
        <a:solidFill>
          <a:srgbClr val="F2F2F2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Prisliste B-1: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			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r>
            <a:rPr lang="en-US" sz="1100" b="1">
              <a:latin typeface="+mn-lt"/>
              <a:ea typeface="+mn-lt"/>
              <a:cs typeface="+mn-lt"/>
            </a:rPr>
            <a:t>																					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A60E-E3A6-4F30-B6D7-EB1966798C24}">
  <dimension ref="A11"/>
  <sheetViews>
    <sheetView workbookViewId="0">
      <selection activeCell="T36" sqref="T36"/>
    </sheetView>
  </sheetViews>
  <sheetFormatPr defaultRowHeight="15"/>
  <sheetData>
    <row r="11" spans="1:1" ht="15" customHeight="1">
      <c r="A11" s="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D7FC-1CE3-41E3-A885-1E7BDE76F8C1}">
  <dimension ref="A1:T92"/>
  <sheetViews>
    <sheetView topLeftCell="A6" workbookViewId="0">
      <selection activeCell="C11" sqref="C11"/>
    </sheetView>
  </sheetViews>
  <sheetFormatPr defaultRowHeight="15"/>
  <cols>
    <col min="1" max="1" width="13.5703125" customWidth="1"/>
    <col min="2" max="2" width="94.85546875" customWidth="1"/>
    <col min="3" max="3" width="16.28515625" customWidth="1"/>
    <col min="4" max="4" width="14.28515625" customWidth="1"/>
    <col min="5" max="5" width="15.5703125" customWidth="1"/>
    <col min="6" max="6" width="14.140625" customWidth="1"/>
    <col min="7" max="7" width="17" customWidth="1"/>
    <col min="8" max="8" width="16.42578125" customWidth="1"/>
    <col min="9" max="9" width="19.28515625" customWidth="1"/>
  </cols>
  <sheetData>
    <row r="1" spans="1:20"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0"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ht="54" customHeight="1">
      <c r="A4" s="153" t="s">
        <v>0</v>
      </c>
      <c r="B4" s="144" t="s">
        <v>1</v>
      </c>
      <c r="C4" s="159"/>
      <c r="D4" s="145" t="s">
        <v>2</v>
      </c>
      <c r="E4" s="117" t="s">
        <v>3</v>
      </c>
      <c r="F4" s="116" t="s">
        <v>4</v>
      </c>
      <c r="G4" s="117" t="s">
        <v>5</v>
      </c>
      <c r="H4" s="135" t="s">
        <v>6</v>
      </c>
      <c r="I4" s="136" t="s">
        <v>7</v>
      </c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8">
      <c r="A5" s="112"/>
      <c r="B5" s="146" t="s">
        <v>8</v>
      </c>
      <c r="C5" s="160"/>
      <c r="D5" s="4"/>
      <c r="E5" s="3"/>
      <c r="F5" s="3"/>
      <c r="G5" s="3"/>
      <c r="H5" s="3"/>
      <c r="I5" s="119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40.5" customHeight="1">
      <c r="A6" s="154" t="s">
        <v>9</v>
      </c>
      <c r="B6" s="147" t="s">
        <v>10</v>
      </c>
      <c r="C6" s="161"/>
      <c r="D6" s="5">
        <v>7500</v>
      </c>
      <c r="E6" s="5" t="s">
        <v>11</v>
      </c>
      <c r="F6" s="12">
        <v>0</v>
      </c>
      <c r="G6" s="9" t="s">
        <v>12</v>
      </c>
      <c r="H6" s="108">
        <f>D6*F6</f>
        <v>0</v>
      </c>
      <c r="I6" s="137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0" ht="40.5" customHeight="1">
      <c r="A7" s="155" t="s">
        <v>13</v>
      </c>
      <c r="B7" s="148" t="s">
        <v>14</v>
      </c>
      <c r="C7" s="162"/>
      <c r="D7" s="5">
        <v>2000</v>
      </c>
      <c r="E7" s="6" t="s">
        <v>11</v>
      </c>
      <c r="F7" s="13">
        <v>0</v>
      </c>
      <c r="G7" s="10" t="s">
        <v>12</v>
      </c>
      <c r="H7" s="109">
        <f>D7*F7</f>
        <v>0</v>
      </c>
      <c r="I7" s="137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</row>
    <row r="8" spans="1:20" ht="40.5" customHeight="1">
      <c r="A8" s="154" t="s">
        <v>15</v>
      </c>
      <c r="B8" s="148" t="s">
        <v>16</v>
      </c>
      <c r="C8" s="162"/>
      <c r="D8" s="5">
        <v>100</v>
      </c>
      <c r="E8" s="6" t="s">
        <v>11</v>
      </c>
      <c r="F8" s="13">
        <v>0</v>
      </c>
      <c r="G8" s="10" t="s">
        <v>12</v>
      </c>
      <c r="H8" s="109">
        <f>D8*F8</f>
        <v>0</v>
      </c>
      <c r="I8" s="137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</row>
    <row r="9" spans="1:20" ht="40.5" customHeight="1">
      <c r="A9" s="155" t="s">
        <v>17</v>
      </c>
      <c r="B9" s="148" t="s">
        <v>18</v>
      </c>
      <c r="C9" s="162"/>
      <c r="D9" s="5">
        <v>250</v>
      </c>
      <c r="E9" s="6" t="s">
        <v>11</v>
      </c>
      <c r="F9" s="13">
        <v>0</v>
      </c>
      <c r="G9" s="10" t="s">
        <v>12</v>
      </c>
      <c r="H9" s="109">
        <f t="shared" ref="H6:H17" si="0">D9*F9</f>
        <v>0</v>
      </c>
      <c r="I9" s="137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</row>
    <row r="10" spans="1:20" ht="40.5" customHeight="1">
      <c r="A10" s="154" t="s">
        <v>19</v>
      </c>
      <c r="B10" s="148" t="s">
        <v>20</v>
      </c>
      <c r="C10" s="162"/>
      <c r="D10" s="5">
        <v>1430</v>
      </c>
      <c r="E10" s="6" t="s">
        <v>11</v>
      </c>
      <c r="F10" s="13">
        <v>0</v>
      </c>
      <c r="G10" s="10" t="s">
        <v>12</v>
      </c>
      <c r="H10" s="109">
        <f t="shared" si="0"/>
        <v>0</v>
      </c>
      <c r="I10" s="137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ht="40.5" customHeight="1">
      <c r="A11" s="155" t="s">
        <v>21</v>
      </c>
      <c r="B11" s="148" t="s">
        <v>22</v>
      </c>
      <c r="C11" s="162"/>
      <c r="D11" s="5">
        <v>30</v>
      </c>
      <c r="E11" s="6" t="s">
        <v>11</v>
      </c>
      <c r="F11" s="13">
        <v>0</v>
      </c>
      <c r="G11" s="10" t="s">
        <v>12</v>
      </c>
      <c r="H11" s="109">
        <f t="shared" si="0"/>
        <v>0</v>
      </c>
      <c r="I11" s="137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</row>
    <row r="12" spans="1:20" ht="40.5" customHeight="1">
      <c r="A12" s="154" t="s">
        <v>23</v>
      </c>
      <c r="B12" s="148" t="s">
        <v>24</v>
      </c>
      <c r="C12" s="162"/>
      <c r="D12" s="5"/>
      <c r="E12" s="6"/>
      <c r="F12" s="201">
        <v>0.05</v>
      </c>
      <c r="G12" s="6"/>
      <c r="H12" s="203"/>
      <c r="I12" s="204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</row>
    <row r="13" spans="1:20" ht="40.5" customHeight="1">
      <c r="A13" s="155" t="s">
        <v>25</v>
      </c>
      <c r="B13" s="148" t="s">
        <v>26</v>
      </c>
      <c r="C13" s="162"/>
      <c r="D13" s="5"/>
      <c r="E13" s="7"/>
      <c r="F13" s="202">
        <v>0.1</v>
      </c>
      <c r="G13" s="7"/>
      <c r="H13" s="203"/>
      <c r="I13" s="204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20" ht="40.5" customHeight="1">
      <c r="A14" s="154" t="s">
        <v>27</v>
      </c>
      <c r="B14" s="149" t="s">
        <v>28</v>
      </c>
      <c r="C14" s="173"/>
      <c r="D14" s="5">
        <v>1391000</v>
      </c>
      <c r="E14" s="6" t="s">
        <v>29</v>
      </c>
      <c r="F14" s="14">
        <v>0</v>
      </c>
      <c r="G14" s="10" t="s">
        <v>30</v>
      </c>
      <c r="H14" s="109">
        <f t="shared" si="0"/>
        <v>0</v>
      </c>
      <c r="I14" s="137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</row>
    <row r="15" spans="1:20" ht="40.5" customHeight="1">
      <c r="A15" s="155" t="s">
        <v>31</v>
      </c>
      <c r="B15" s="171" t="s">
        <v>32</v>
      </c>
      <c r="C15" s="170"/>
      <c r="D15" s="172">
        <v>100</v>
      </c>
      <c r="E15" s="8" t="s">
        <v>33</v>
      </c>
      <c r="F15" s="15">
        <v>0</v>
      </c>
      <c r="G15" s="11"/>
      <c r="H15" s="110">
        <f t="shared" si="0"/>
        <v>0</v>
      </c>
      <c r="I15" s="137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</row>
    <row r="16" spans="1:20" ht="40.5" customHeight="1">
      <c r="A16" s="154" t="s">
        <v>34</v>
      </c>
      <c r="B16" s="171" t="s">
        <v>35</v>
      </c>
      <c r="C16" s="170"/>
      <c r="D16" s="172">
        <v>29000</v>
      </c>
      <c r="E16" s="8" t="s">
        <v>36</v>
      </c>
      <c r="F16" s="15">
        <v>0</v>
      </c>
      <c r="G16" s="11" t="s">
        <v>12</v>
      </c>
      <c r="H16" s="110">
        <f t="shared" si="0"/>
        <v>0</v>
      </c>
      <c r="I16" s="137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20" ht="40.5" customHeight="1">
      <c r="A17" s="155" t="s">
        <v>37</v>
      </c>
      <c r="B17" s="171" t="s">
        <v>38</v>
      </c>
      <c r="C17" s="170"/>
      <c r="D17" s="172">
        <v>49000</v>
      </c>
      <c r="E17" s="8" t="s">
        <v>36</v>
      </c>
      <c r="F17" s="15">
        <v>0</v>
      </c>
      <c r="G17" s="11" t="s">
        <v>12</v>
      </c>
      <c r="H17" s="110">
        <f t="shared" si="0"/>
        <v>0</v>
      </c>
      <c r="I17" s="137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</row>
    <row r="18" spans="1:20">
      <c r="A18" s="113"/>
      <c r="B18" s="150"/>
      <c r="C18" s="103"/>
      <c r="D18" s="103"/>
      <c r="E18" s="103"/>
      <c r="F18" s="103"/>
      <c r="G18" s="103"/>
      <c r="H18" s="103"/>
      <c r="I18" s="151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</row>
    <row r="19" spans="1:20" ht="52.5" customHeight="1">
      <c r="A19" s="163" t="s">
        <v>0</v>
      </c>
      <c r="B19" s="164" t="s">
        <v>1</v>
      </c>
      <c r="C19" s="165" t="s">
        <v>39</v>
      </c>
      <c r="D19" s="84" t="s">
        <v>2</v>
      </c>
      <c r="E19" s="84" t="s">
        <v>3</v>
      </c>
      <c r="F19" s="2" t="s">
        <v>4</v>
      </c>
      <c r="G19" s="1" t="s">
        <v>5</v>
      </c>
      <c r="H19" s="107" t="s">
        <v>6</v>
      </c>
      <c r="I19" s="152" t="s">
        <v>7</v>
      </c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</row>
    <row r="20" spans="1:20" ht="15" customHeight="1">
      <c r="A20" s="156"/>
      <c r="B20" s="166" t="s">
        <v>40</v>
      </c>
      <c r="C20" s="167"/>
      <c r="D20" s="86"/>
      <c r="E20" s="88"/>
      <c r="F20" s="85"/>
      <c r="G20" s="85"/>
      <c r="H20" s="111"/>
      <c r="I20" s="119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</row>
    <row r="21" spans="1:20" ht="15" customHeight="1">
      <c r="A21" s="157" t="s">
        <v>41</v>
      </c>
      <c r="B21" s="168" t="s">
        <v>42</v>
      </c>
      <c r="C21" s="174">
        <v>1007439</v>
      </c>
      <c r="D21" s="105">
        <v>1000</v>
      </c>
      <c r="E21" s="106" t="s">
        <v>43</v>
      </c>
      <c r="F21" s="123"/>
      <c r="G21" s="124" t="s">
        <v>12</v>
      </c>
      <c r="H21" s="125">
        <f>D21*F21</f>
        <v>0</v>
      </c>
      <c r="I21" s="137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</row>
    <row r="22" spans="1:20">
      <c r="A22" s="157" t="s">
        <v>44</v>
      </c>
      <c r="B22" s="168" t="s">
        <v>45</v>
      </c>
      <c r="C22" s="174">
        <v>1080112</v>
      </c>
      <c r="D22" s="105">
        <v>1000</v>
      </c>
      <c r="E22" s="106" t="s">
        <v>43</v>
      </c>
      <c r="F22" s="123"/>
      <c r="G22" s="124" t="s">
        <v>12</v>
      </c>
      <c r="H22" s="125">
        <f t="shared" ref="H22:H71" si="1">D22*F22</f>
        <v>0</v>
      </c>
      <c r="I22" s="137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</row>
    <row r="23" spans="1:20">
      <c r="A23" s="157" t="s">
        <v>46</v>
      </c>
      <c r="B23" s="168" t="s">
        <v>47</v>
      </c>
      <c r="C23" s="174">
        <v>1040004</v>
      </c>
      <c r="D23" s="105">
        <v>5000</v>
      </c>
      <c r="E23" s="106" t="s">
        <v>43</v>
      </c>
      <c r="F23" s="123"/>
      <c r="G23" s="124" t="s">
        <v>12</v>
      </c>
      <c r="H23" s="125">
        <f t="shared" si="1"/>
        <v>0</v>
      </c>
      <c r="I23" s="137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</row>
    <row r="24" spans="1:20">
      <c r="A24" s="157" t="s">
        <v>48</v>
      </c>
      <c r="B24" s="168" t="s">
        <v>49</v>
      </c>
      <c r="C24" s="174">
        <v>1042186</v>
      </c>
      <c r="D24" s="105">
        <v>5000</v>
      </c>
      <c r="E24" s="106" t="s">
        <v>43</v>
      </c>
      <c r="F24" s="123"/>
      <c r="G24" s="124" t="s">
        <v>12</v>
      </c>
      <c r="H24" s="125">
        <f t="shared" si="1"/>
        <v>0</v>
      </c>
      <c r="I24" s="137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</row>
    <row r="25" spans="1:20">
      <c r="A25" s="157" t="s">
        <v>50</v>
      </c>
      <c r="B25" s="168" t="s">
        <v>51</v>
      </c>
      <c r="C25" s="174">
        <v>1019172</v>
      </c>
      <c r="D25" s="105">
        <v>1000</v>
      </c>
      <c r="E25" s="106" t="s">
        <v>43</v>
      </c>
      <c r="F25" s="123"/>
      <c r="G25" s="124" t="s">
        <v>12</v>
      </c>
      <c r="H25" s="125">
        <f t="shared" si="1"/>
        <v>0</v>
      </c>
      <c r="I25" s="137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</row>
    <row r="26" spans="1:20">
      <c r="A26" s="157" t="s">
        <v>52</v>
      </c>
      <c r="B26" s="168" t="s">
        <v>53</v>
      </c>
      <c r="C26" s="174">
        <v>1067629</v>
      </c>
      <c r="D26" s="105">
        <v>500</v>
      </c>
      <c r="E26" s="106" t="s">
        <v>43</v>
      </c>
      <c r="F26" s="123"/>
      <c r="G26" s="124" t="s">
        <v>12</v>
      </c>
      <c r="H26" s="125">
        <f t="shared" si="1"/>
        <v>0</v>
      </c>
      <c r="I26" s="137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</row>
    <row r="27" spans="1:20">
      <c r="A27" s="157" t="s">
        <v>54</v>
      </c>
      <c r="B27" s="168" t="s">
        <v>55</v>
      </c>
      <c r="C27" s="174">
        <v>1067337</v>
      </c>
      <c r="D27" s="105">
        <v>500</v>
      </c>
      <c r="E27" s="106" t="s">
        <v>43</v>
      </c>
      <c r="F27" s="123"/>
      <c r="G27" s="124" t="s">
        <v>12</v>
      </c>
      <c r="H27" s="125">
        <f t="shared" si="1"/>
        <v>0</v>
      </c>
      <c r="I27" s="137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</row>
    <row r="28" spans="1:20">
      <c r="A28" s="157" t="s">
        <v>56</v>
      </c>
      <c r="B28" s="168" t="s">
        <v>57</v>
      </c>
      <c r="C28" s="174">
        <v>1016954</v>
      </c>
      <c r="D28" s="105">
        <v>1500</v>
      </c>
      <c r="E28" s="106" t="s">
        <v>43</v>
      </c>
      <c r="F28" s="123"/>
      <c r="G28" s="124" t="s">
        <v>12</v>
      </c>
      <c r="H28" s="125">
        <f t="shared" si="1"/>
        <v>0</v>
      </c>
      <c r="I28" s="137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</row>
    <row r="29" spans="1:20">
      <c r="A29" s="157" t="s">
        <v>58</v>
      </c>
      <c r="B29" s="168" t="s">
        <v>59</v>
      </c>
      <c r="C29" s="174">
        <v>1067098</v>
      </c>
      <c r="D29" s="105">
        <v>300</v>
      </c>
      <c r="E29" s="106" t="s">
        <v>43</v>
      </c>
      <c r="F29" s="123"/>
      <c r="G29" s="124" t="s">
        <v>12</v>
      </c>
      <c r="H29" s="125">
        <f t="shared" si="1"/>
        <v>0</v>
      </c>
      <c r="I29" s="137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</row>
    <row r="30" spans="1:20">
      <c r="A30" s="157" t="s">
        <v>60</v>
      </c>
      <c r="B30" s="168" t="s">
        <v>61</v>
      </c>
      <c r="C30" s="174">
        <v>1067099</v>
      </c>
      <c r="D30" s="105">
        <v>500</v>
      </c>
      <c r="E30" s="106" t="s">
        <v>43</v>
      </c>
      <c r="F30" s="123"/>
      <c r="G30" s="124" t="s">
        <v>12</v>
      </c>
      <c r="H30" s="125">
        <f t="shared" si="1"/>
        <v>0</v>
      </c>
      <c r="I30" s="137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</row>
    <row r="31" spans="1:20">
      <c r="A31" s="157" t="s">
        <v>62</v>
      </c>
      <c r="B31" s="168" t="s">
        <v>63</v>
      </c>
      <c r="C31" s="174">
        <v>1067195</v>
      </c>
      <c r="D31" s="105">
        <v>2500</v>
      </c>
      <c r="E31" s="106" t="s">
        <v>43</v>
      </c>
      <c r="F31" s="123"/>
      <c r="G31" s="124" t="s">
        <v>12</v>
      </c>
      <c r="H31" s="125">
        <f t="shared" si="1"/>
        <v>0</v>
      </c>
      <c r="I31" s="137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</row>
    <row r="32" spans="1:20">
      <c r="A32" s="157" t="s">
        <v>64</v>
      </c>
      <c r="B32" s="168" t="s">
        <v>65</v>
      </c>
      <c r="C32" s="174">
        <v>1067362</v>
      </c>
      <c r="D32" s="105">
        <v>500</v>
      </c>
      <c r="E32" s="106" t="s">
        <v>43</v>
      </c>
      <c r="F32" s="123"/>
      <c r="G32" s="124" t="s">
        <v>12</v>
      </c>
      <c r="H32" s="125">
        <f t="shared" si="1"/>
        <v>0</v>
      </c>
      <c r="I32" s="137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</row>
    <row r="33" spans="1:20">
      <c r="A33" s="157" t="s">
        <v>66</v>
      </c>
      <c r="B33" s="168" t="s">
        <v>67</v>
      </c>
      <c r="C33" s="174">
        <v>1000119</v>
      </c>
      <c r="D33" s="105">
        <v>1500</v>
      </c>
      <c r="E33" s="106" t="s">
        <v>43</v>
      </c>
      <c r="F33" s="123"/>
      <c r="G33" s="124" t="s">
        <v>12</v>
      </c>
      <c r="H33" s="125">
        <f t="shared" si="1"/>
        <v>0</v>
      </c>
      <c r="I33" s="137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</row>
    <row r="34" spans="1:20">
      <c r="A34" s="157" t="s">
        <v>68</v>
      </c>
      <c r="B34" s="168" t="s">
        <v>69</v>
      </c>
      <c r="C34" s="174">
        <v>1097805</v>
      </c>
      <c r="D34" s="105">
        <v>500</v>
      </c>
      <c r="E34" s="106" t="s">
        <v>43</v>
      </c>
      <c r="F34" s="123"/>
      <c r="G34" s="124" t="s">
        <v>12</v>
      </c>
      <c r="H34" s="125">
        <f t="shared" si="1"/>
        <v>0</v>
      </c>
      <c r="I34" s="137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</row>
    <row r="35" spans="1:20">
      <c r="A35" s="157" t="s">
        <v>70</v>
      </c>
      <c r="B35" s="168" t="s">
        <v>71</v>
      </c>
      <c r="C35" s="174">
        <v>1097803</v>
      </c>
      <c r="D35" s="105">
        <v>500</v>
      </c>
      <c r="E35" s="106" t="s">
        <v>43</v>
      </c>
      <c r="F35" s="123"/>
      <c r="G35" s="124" t="s">
        <v>12</v>
      </c>
      <c r="H35" s="125">
        <f t="shared" si="1"/>
        <v>0</v>
      </c>
      <c r="I35" s="137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</row>
    <row r="36" spans="1:20">
      <c r="A36" s="157" t="s">
        <v>72</v>
      </c>
      <c r="B36" s="168" t="s">
        <v>73</v>
      </c>
      <c r="C36" s="174">
        <v>1092747</v>
      </c>
      <c r="D36" s="105">
        <v>500</v>
      </c>
      <c r="E36" s="106" t="s">
        <v>43</v>
      </c>
      <c r="F36" s="123"/>
      <c r="G36" s="124" t="s">
        <v>12</v>
      </c>
      <c r="H36" s="125">
        <f t="shared" si="1"/>
        <v>0</v>
      </c>
      <c r="I36" s="137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</row>
    <row r="37" spans="1:20">
      <c r="A37" s="157" t="s">
        <v>74</v>
      </c>
      <c r="B37" s="168" t="s">
        <v>75</v>
      </c>
      <c r="C37" s="174">
        <v>5491010</v>
      </c>
      <c r="D37" s="105">
        <v>50</v>
      </c>
      <c r="E37" s="106" t="s">
        <v>76</v>
      </c>
      <c r="F37" s="123"/>
      <c r="G37" s="124" t="s">
        <v>12</v>
      </c>
      <c r="H37" s="125">
        <f t="shared" si="1"/>
        <v>0</v>
      </c>
      <c r="I37" s="137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</row>
    <row r="38" spans="1:20">
      <c r="A38" s="157" t="s">
        <v>77</v>
      </c>
      <c r="B38" s="168" t="s">
        <v>78</v>
      </c>
      <c r="C38" s="174">
        <v>1471506</v>
      </c>
      <c r="D38" s="105">
        <v>50</v>
      </c>
      <c r="E38" s="106" t="s">
        <v>76</v>
      </c>
      <c r="F38" s="123"/>
      <c r="G38" s="124" t="s">
        <v>12</v>
      </c>
      <c r="H38" s="125">
        <f t="shared" si="1"/>
        <v>0</v>
      </c>
      <c r="I38" s="137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  <row r="39" spans="1:20">
      <c r="A39" s="157" t="s">
        <v>79</v>
      </c>
      <c r="B39" s="168" t="s">
        <v>80</v>
      </c>
      <c r="C39" s="174">
        <v>1479200</v>
      </c>
      <c r="D39" s="105">
        <v>10</v>
      </c>
      <c r="E39" s="106" t="s">
        <v>76</v>
      </c>
      <c r="F39" s="123"/>
      <c r="G39" s="124" t="s">
        <v>12</v>
      </c>
      <c r="H39" s="125">
        <f t="shared" si="1"/>
        <v>0</v>
      </c>
      <c r="I39" s="137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1:20">
      <c r="A40" s="157" t="s">
        <v>81</v>
      </c>
      <c r="B40" s="168" t="s">
        <v>82</v>
      </c>
      <c r="C40" s="174">
        <v>1654704</v>
      </c>
      <c r="D40" s="105">
        <v>30</v>
      </c>
      <c r="E40" s="106" t="s">
        <v>76</v>
      </c>
      <c r="F40" s="123"/>
      <c r="G40" s="124" t="s">
        <v>12</v>
      </c>
      <c r="H40" s="125">
        <f t="shared" si="1"/>
        <v>0</v>
      </c>
      <c r="I40" s="137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</row>
    <row r="41" spans="1:20">
      <c r="A41" s="157" t="s">
        <v>83</v>
      </c>
      <c r="B41" s="168" t="s">
        <v>84</v>
      </c>
      <c r="C41" s="174">
        <v>1654706</v>
      </c>
      <c r="D41" s="105">
        <v>50</v>
      </c>
      <c r="E41" s="106" t="s">
        <v>76</v>
      </c>
      <c r="F41" s="123"/>
      <c r="G41" s="124" t="s">
        <v>12</v>
      </c>
      <c r="H41" s="125">
        <f t="shared" si="1"/>
        <v>0</v>
      </c>
      <c r="I41" s="137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</row>
    <row r="42" spans="1:20">
      <c r="A42" s="157" t="s">
        <v>85</v>
      </c>
      <c r="B42" s="168" t="s">
        <v>86</v>
      </c>
      <c r="C42" s="174">
        <v>6942074</v>
      </c>
      <c r="D42" s="105">
        <v>50</v>
      </c>
      <c r="E42" s="106" t="s">
        <v>76</v>
      </c>
      <c r="F42" s="123"/>
      <c r="G42" s="124" t="s">
        <v>12</v>
      </c>
      <c r="H42" s="125">
        <f t="shared" si="1"/>
        <v>0</v>
      </c>
      <c r="I42" s="137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</row>
    <row r="43" spans="1:20">
      <c r="A43" s="157" t="s">
        <v>87</v>
      </c>
      <c r="B43" s="168" t="s">
        <v>88</v>
      </c>
      <c r="C43" s="174">
        <v>6993700</v>
      </c>
      <c r="D43" s="105">
        <v>5</v>
      </c>
      <c r="E43" s="106" t="s">
        <v>76</v>
      </c>
      <c r="F43" s="123"/>
      <c r="G43" s="124" t="s">
        <v>12</v>
      </c>
      <c r="H43" s="125">
        <f t="shared" si="1"/>
        <v>0</v>
      </c>
      <c r="I43" s="137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</row>
    <row r="44" spans="1:20">
      <c r="A44" s="157" t="s">
        <v>89</v>
      </c>
      <c r="B44" s="168" t="s">
        <v>90</v>
      </c>
      <c r="C44" s="174">
        <v>1036646</v>
      </c>
      <c r="D44" s="105">
        <v>10</v>
      </c>
      <c r="E44" s="106" t="s">
        <v>76</v>
      </c>
      <c r="F44" s="123"/>
      <c r="G44" s="124" t="s">
        <v>12</v>
      </c>
      <c r="H44" s="125">
        <f t="shared" si="1"/>
        <v>0</v>
      </c>
      <c r="I44" s="137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</row>
    <row r="45" spans="1:20">
      <c r="A45" s="157" t="s">
        <v>91</v>
      </c>
      <c r="B45" s="168" t="s">
        <v>92</v>
      </c>
      <c r="C45" s="174">
        <v>1036664</v>
      </c>
      <c r="D45" s="105">
        <v>10</v>
      </c>
      <c r="E45" s="106" t="s">
        <v>76</v>
      </c>
      <c r="F45" s="123"/>
      <c r="G45" s="124" t="s">
        <v>12</v>
      </c>
      <c r="H45" s="125">
        <f t="shared" si="1"/>
        <v>0</v>
      </c>
      <c r="I45" s="137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</row>
    <row r="46" spans="1:20">
      <c r="A46" s="157" t="s">
        <v>93</v>
      </c>
      <c r="B46" s="168" t="s">
        <v>94</v>
      </c>
      <c r="C46" s="174">
        <v>6993770</v>
      </c>
      <c r="D46" s="105">
        <v>5</v>
      </c>
      <c r="E46" s="106" t="s">
        <v>76</v>
      </c>
      <c r="F46" s="123"/>
      <c r="G46" s="124" t="s">
        <v>12</v>
      </c>
      <c r="H46" s="125">
        <f t="shared" si="1"/>
        <v>0</v>
      </c>
      <c r="I46" s="137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</row>
    <row r="47" spans="1:20">
      <c r="A47" s="157" t="s">
        <v>95</v>
      </c>
      <c r="B47" s="168" t="s">
        <v>96</v>
      </c>
      <c r="C47" s="174">
        <v>6601012</v>
      </c>
      <c r="D47" s="105">
        <v>5</v>
      </c>
      <c r="E47" s="106" t="s">
        <v>76</v>
      </c>
      <c r="F47" s="123"/>
      <c r="G47" s="124" t="s">
        <v>12</v>
      </c>
      <c r="H47" s="125">
        <f t="shared" si="1"/>
        <v>0</v>
      </c>
      <c r="I47" s="137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</row>
    <row r="48" spans="1:20">
      <c r="A48" s="157" t="s">
        <v>97</v>
      </c>
      <c r="B48" s="168" t="s">
        <v>98</v>
      </c>
      <c r="C48" s="174">
        <v>6601011</v>
      </c>
      <c r="D48" s="105">
        <v>10</v>
      </c>
      <c r="E48" s="106" t="s">
        <v>76</v>
      </c>
      <c r="F48" s="123"/>
      <c r="G48" s="124" t="s">
        <v>12</v>
      </c>
      <c r="H48" s="125">
        <f t="shared" si="1"/>
        <v>0</v>
      </c>
      <c r="I48" s="137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</row>
    <row r="49" spans="1:20">
      <c r="A49" s="157" t="s">
        <v>99</v>
      </c>
      <c r="B49" s="168" t="s">
        <v>100</v>
      </c>
      <c r="C49" s="174">
        <v>1501811</v>
      </c>
      <c r="D49" s="105">
        <v>5</v>
      </c>
      <c r="E49" s="106" t="s">
        <v>76</v>
      </c>
      <c r="F49" s="123"/>
      <c r="G49" s="124" t="s">
        <v>12</v>
      </c>
      <c r="H49" s="125">
        <f t="shared" si="1"/>
        <v>0</v>
      </c>
      <c r="I49" s="137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</row>
    <row r="50" spans="1:20">
      <c r="A50" s="157" t="s">
        <v>101</v>
      </c>
      <c r="B50" s="168" t="s">
        <v>102</v>
      </c>
      <c r="C50" s="174">
        <v>5411111</v>
      </c>
      <c r="D50" s="105">
        <v>5</v>
      </c>
      <c r="E50" s="106" t="s">
        <v>76</v>
      </c>
      <c r="F50" s="123"/>
      <c r="G50" s="124" t="s">
        <v>12</v>
      </c>
      <c r="H50" s="125">
        <f t="shared" si="1"/>
        <v>0</v>
      </c>
      <c r="I50" s="137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</row>
    <row r="51" spans="1:20">
      <c r="A51" s="157" t="s">
        <v>103</v>
      </c>
      <c r="B51" s="168" t="s">
        <v>104</v>
      </c>
      <c r="C51" s="174">
        <v>5411113</v>
      </c>
      <c r="D51" s="105">
        <v>5</v>
      </c>
      <c r="E51" s="106" t="s">
        <v>76</v>
      </c>
      <c r="F51" s="123"/>
      <c r="G51" s="124" t="s">
        <v>12</v>
      </c>
      <c r="H51" s="125">
        <f t="shared" si="1"/>
        <v>0</v>
      </c>
      <c r="I51" s="137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</row>
    <row r="52" spans="1:20">
      <c r="A52" s="157" t="s">
        <v>105</v>
      </c>
      <c r="B52" s="168" t="s">
        <v>106</v>
      </c>
      <c r="C52" s="174">
        <v>5411116</v>
      </c>
      <c r="D52" s="105">
        <v>5</v>
      </c>
      <c r="E52" s="106" t="s">
        <v>76</v>
      </c>
      <c r="F52" s="123"/>
      <c r="G52" s="124" t="s">
        <v>12</v>
      </c>
      <c r="H52" s="125">
        <f t="shared" si="1"/>
        <v>0</v>
      </c>
      <c r="I52" s="137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</row>
    <row r="53" spans="1:20">
      <c r="A53" s="157" t="s">
        <v>107</v>
      </c>
      <c r="B53" s="168" t="s">
        <v>108</v>
      </c>
      <c r="C53" s="174">
        <v>3330493</v>
      </c>
      <c r="D53" s="105">
        <v>20</v>
      </c>
      <c r="E53" s="106" t="s">
        <v>76</v>
      </c>
      <c r="F53" s="123"/>
      <c r="G53" s="124" t="s">
        <v>12</v>
      </c>
      <c r="H53" s="125">
        <f t="shared" si="1"/>
        <v>0</v>
      </c>
      <c r="I53" s="137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</row>
    <row r="54" spans="1:20">
      <c r="A54" s="157" t="s">
        <v>109</v>
      </c>
      <c r="B54" s="168" t="s">
        <v>110</v>
      </c>
      <c r="C54" s="174">
        <v>3330391</v>
      </c>
      <c r="D54" s="105">
        <v>20</v>
      </c>
      <c r="E54" s="106" t="s">
        <v>76</v>
      </c>
      <c r="F54" s="123"/>
      <c r="G54" s="124" t="s">
        <v>12</v>
      </c>
      <c r="H54" s="125">
        <f t="shared" si="1"/>
        <v>0</v>
      </c>
      <c r="I54" s="137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</row>
    <row r="55" spans="1:20">
      <c r="A55" s="157" t="s">
        <v>111</v>
      </c>
      <c r="B55" s="168" t="s">
        <v>112</v>
      </c>
      <c r="C55" s="174">
        <v>3330215</v>
      </c>
      <c r="D55" s="105">
        <v>20</v>
      </c>
      <c r="E55" s="106" t="s">
        <v>76</v>
      </c>
      <c r="F55" s="123"/>
      <c r="G55" s="124" t="s">
        <v>12</v>
      </c>
      <c r="H55" s="125">
        <f t="shared" si="1"/>
        <v>0</v>
      </c>
      <c r="I55" s="137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</row>
    <row r="56" spans="1:20">
      <c r="A56" s="157" t="s">
        <v>113</v>
      </c>
      <c r="B56" s="168" t="s">
        <v>114</v>
      </c>
      <c r="C56" s="174">
        <v>3246445</v>
      </c>
      <c r="D56" s="105">
        <v>20</v>
      </c>
      <c r="E56" s="106" t="s">
        <v>76</v>
      </c>
      <c r="F56" s="123"/>
      <c r="G56" s="124" t="s">
        <v>12</v>
      </c>
      <c r="H56" s="125">
        <f t="shared" si="1"/>
        <v>0</v>
      </c>
      <c r="I56" s="137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</row>
    <row r="57" spans="1:20">
      <c r="A57" s="157" t="s">
        <v>115</v>
      </c>
      <c r="B57" s="168" t="s">
        <v>116</v>
      </c>
      <c r="C57" s="174">
        <v>3246446</v>
      </c>
      <c r="D57" s="105">
        <v>20</v>
      </c>
      <c r="E57" s="106" t="s">
        <v>76</v>
      </c>
      <c r="F57" s="123"/>
      <c r="G57" s="124" t="s">
        <v>12</v>
      </c>
      <c r="H57" s="125">
        <f t="shared" si="1"/>
        <v>0</v>
      </c>
      <c r="I57" s="137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</row>
    <row r="58" spans="1:20">
      <c r="A58" s="157" t="s">
        <v>117</v>
      </c>
      <c r="B58" s="168" t="s">
        <v>118</v>
      </c>
      <c r="C58" s="174">
        <v>3330290</v>
      </c>
      <c r="D58" s="105">
        <v>20</v>
      </c>
      <c r="E58" s="106" t="s">
        <v>76</v>
      </c>
      <c r="F58" s="123"/>
      <c r="G58" s="124" t="s">
        <v>12</v>
      </c>
      <c r="H58" s="125">
        <f t="shared" si="1"/>
        <v>0</v>
      </c>
      <c r="I58" s="137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</row>
    <row r="59" spans="1:20">
      <c r="A59" s="157" t="s">
        <v>119</v>
      </c>
      <c r="B59" s="168" t="s">
        <v>120</v>
      </c>
      <c r="C59" s="174">
        <v>3322983</v>
      </c>
      <c r="D59" s="105">
        <v>20</v>
      </c>
      <c r="E59" s="106" t="s">
        <v>76</v>
      </c>
      <c r="F59" s="123"/>
      <c r="G59" s="124" t="s">
        <v>12</v>
      </c>
      <c r="H59" s="125">
        <f t="shared" si="1"/>
        <v>0</v>
      </c>
      <c r="I59" s="137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</row>
    <row r="60" spans="1:20">
      <c r="A60" s="157" t="s">
        <v>121</v>
      </c>
      <c r="B60" s="168" t="s">
        <v>122</v>
      </c>
      <c r="C60" s="174">
        <v>3330219</v>
      </c>
      <c r="D60" s="105">
        <v>20</v>
      </c>
      <c r="E60" s="106" t="s">
        <v>76</v>
      </c>
      <c r="F60" s="123"/>
      <c r="G60" s="124" t="s">
        <v>12</v>
      </c>
      <c r="H60" s="125">
        <f t="shared" si="1"/>
        <v>0</v>
      </c>
      <c r="I60" s="137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</row>
    <row r="61" spans="1:20">
      <c r="A61" s="157" t="s">
        <v>123</v>
      </c>
      <c r="B61" s="168" t="s">
        <v>124</v>
      </c>
      <c r="C61" s="174">
        <v>3100887</v>
      </c>
      <c r="D61" s="105">
        <v>20</v>
      </c>
      <c r="E61" s="106" t="s">
        <v>76</v>
      </c>
      <c r="F61" s="123"/>
      <c r="G61" s="124" t="s">
        <v>12</v>
      </c>
      <c r="H61" s="125">
        <f t="shared" si="1"/>
        <v>0</v>
      </c>
      <c r="I61" s="137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</row>
    <row r="62" spans="1:20">
      <c r="A62" s="157" t="s">
        <v>125</v>
      </c>
      <c r="B62" s="168" t="s">
        <v>126</v>
      </c>
      <c r="C62" s="174">
        <v>3330351</v>
      </c>
      <c r="D62" s="105">
        <v>20</v>
      </c>
      <c r="E62" s="106" t="s">
        <v>76</v>
      </c>
      <c r="F62" s="123"/>
      <c r="G62" s="124" t="s">
        <v>12</v>
      </c>
      <c r="H62" s="125">
        <f t="shared" si="1"/>
        <v>0</v>
      </c>
      <c r="I62" s="137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</row>
    <row r="63" spans="1:20">
      <c r="A63" s="157" t="s">
        <v>127</v>
      </c>
      <c r="B63" s="168" t="s">
        <v>128</v>
      </c>
      <c r="C63" s="174">
        <v>3241982</v>
      </c>
      <c r="D63" s="105">
        <v>20</v>
      </c>
      <c r="E63" s="106" t="s">
        <v>76</v>
      </c>
      <c r="F63" s="123"/>
      <c r="G63" s="124" t="s">
        <v>12</v>
      </c>
      <c r="H63" s="125">
        <f t="shared" si="1"/>
        <v>0</v>
      </c>
      <c r="I63" s="137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</row>
    <row r="64" spans="1:20">
      <c r="A64" s="157" t="s">
        <v>129</v>
      </c>
      <c r="B64" s="168" t="s">
        <v>130</v>
      </c>
      <c r="C64" s="174">
        <v>3500782</v>
      </c>
      <c r="D64" s="105">
        <v>20</v>
      </c>
      <c r="E64" s="106" t="s">
        <v>76</v>
      </c>
      <c r="F64" s="123"/>
      <c r="G64" s="124" t="s">
        <v>12</v>
      </c>
      <c r="H64" s="125">
        <f t="shared" si="1"/>
        <v>0</v>
      </c>
      <c r="I64" s="137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</row>
    <row r="65" spans="1:20">
      <c r="A65" s="157" t="s">
        <v>131</v>
      </c>
      <c r="B65" s="168" t="s">
        <v>132</v>
      </c>
      <c r="C65" s="174">
        <v>3501194</v>
      </c>
      <c r="D65" s="105">
        <v>20</v>
      </c>
      <c r="E65" s="106" t="s">
        <v>76</v>
      </c>
      <c r="F65" s="123"/>
      <c r="G65" s="124" t="s">
        <v>12</v>
      </c>
      <c r="H65" s="125">
        <f t="shared" si="1"/>
        <v>0</v>
      </c>
      <c r="I65" s="137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</row>
    <row r="66" spans="1:20">
      <c r="A66" s="157" t="s">
        <v>133</v>
      </c>
      <c r="B66" s="168" t="s">
        <v>134</v>
      </c>
      <c r="C66" s="175" t="s">
        <v>135</v>
      </c>
      <c r="D66" s="105">
        <v>20</v>
      </c>
      <c r="E66" s="106" t="s">
        <v>76</v>
      </c>
      <c r="F66" s="123"/>
      <c r="G66" s="124" t="s">
        <v>12</v>
      </c>
      <c r="H66" s="125">
        <f t="shared" si="1"/>
        <v>0</v>
      </c>
      <c r="I66" s="137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</row>
    <row r="67" spans="1:20">
      <c r="A67" s="157" t="s">
        <v>136</v>
      </c>
      <c r="B67" s="168" t="s">
        <v>137</v>
      </c>
      <c r="C67" s="175" t="s">
        <v>138</v>
      </c>
      <c r="D67" s="105">
        <v>2</v>
      </c>
      <c r="E67" s="106" t="s">
        <v>76</v>
      </c>
      <c r="F67" s="123"/>
      <c r="G67" s="124" t="s">
        <v>12</v>
      </c>
      <c r="H67" s="125">
        <f t="shared" si="1"/>
        <v>0</v>
      </c>
      <c r="I67" s="137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</row>
    <row r="68" spans="1:20">
      <c r="A68" s="157" t="s">
        <v>139</v>
      </c>
      <c r="B68" s="168" t="s">
        <v>140</v>
      </c>
      <c r="C68" s="175">
        <v>802371</v>
      </c>
      <c r="D68" s="105">
        <v>10</v>
      </c>
      <c r="E68" s="106" t="s">
        <v>76</v>
      </c>
      <c r="F68" s="123"/>
      <c r="G68" s="124" t="s">
        <v>12</v>
      </c>
      <c r="H68" s="125">
        <f t="shared" si="1"/>
        <v>0</v>
      </c>
      <c r="I68" s="137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</row>
    <row r="69" spans="1:20">
      <c r="A69" s="157" t="s">
        <v>141</v>
      </c>
      <c r="B69" s="168" t="s">
        <v>142</v>
      </c>
      <c r="C69" s="175" t="s">
        <v>143</v>
      </c>
      <c r="D69" s="105">
        <v>5</v>
      </c>
      <c r="E69" s="106" t="s">
        <v>76</v>
      </c>
      <c r="F69" s="123"/>
      <c r="G69" s="124" t="s">
        <v>12</v>
      </c>
      <c r="H69" s="125">
        <f t="shared" si="1"/>
        <v>0</v>
      </c>
      <c r="I69" s="137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</row>
    <row r="70" spans="1:20">
      <c r="A70" s="157" t="s">
        <v>144</v>
      </c>
      <c r="B70" s="168" t="s">
        <v>145</v>
      </c>
      <c r="C70" s="175" t="s">
        <v>146</v>
      </c>
      <c r="D70" s="105">
        <v>5</v>
      </c>
      <c r="E70" s="106" t="s">
        <v>76</v>
      </c>
      <c r="F70" s="123"/>
      <c r="G70" s="124" t="s">
        <v>12</v>
      </c>
      <c r="H70" s="125">
        <f t="shared" si="1"/>
        <v>0</v>
      </c>
      <c r="I70" s="137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</row>
    <row r="71" spans="1:20">
      <c r="A71" s="158" t="s">
        <v>147</v>
      </c>
      <c r="B71" s="169" t="s">
        <v>148</v>
      </c>
      <c r="C71" s="176" t="s">
        <v>149</v>
      </c>
      <c r="D71" s="138">
        <v>20</v>
      </c>
      <c r="E71" s="139" t="s">
        <v>76</v>
      </c>
      <c r="F71" s="140"/>
      <c r="G71" s="141" t="s">
        <v>12</v>
      </c>
      <c r="H71" s="142">
        <f t="shared" si="1"/>
        <v>0</v>
      </c>
      <c r="I71" s="14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</row>
    <row r="72" spans="1:20">
      <c r="A72" s="103"/>
      <c r="B72" s="104"/>
      <c r="C72" s="104"/>
      <c r="D72" s="104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</row>
    <row r="73" spans="1:20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</row>
    <row r="74" spans="1:20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</row>
    <row r="75" spans="1:20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</row>
    <row r="76" spans="1:20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</row>
    <row r="77" spans="1:20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</row>
    <row r="78" spans="1:20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</row>
    <row r="79" spans="1:20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</row>
    <row r="80" spans="1:20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</row>
    <row r="81" spans="1:20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</row>
    <row r="82" spans="1:20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</row>
    <row r="83" spans="1:20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</row>
    <row r="84" spans="1:20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</row>
    <row r="85" spans="1:20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</row>
    <row r="86" spans="1:20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</row>
    <row r="87" spans="1:20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</row>
    <row r="88" spans="1:20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</row>
    <row r="89" spans="1:20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</row>
    <row r="90" spans="1:20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</row>
    <row r="91" spans="1:20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</row>
    <row r="92" spans="1:20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B1DB-3EE1-48DE-AE17-6E7B2F0B45BE}">
  <dimension ref="A1:I43"/>
  <sheetViews>
    <sheetView workbookViewId="0">
      <selection activeCell="H13" sqref="H13"/>
    </sheetView>
  </sheetViews>
  <sheetFormatPr defaultRowHeight="15"/>
  <cols>
    <col min="1" max="1" width="79.5703125" customWidth="1"/>
    <col min="2" max="2" width="23.42578125" customWidth="1"/>
    <col min="3" max="3" width="20.28515625" customWidth="1"/>
    <col min="4" max="4" width="22.5703125" customWidth="1"/>
  </cols>
  <sheetData>
    <row r="1" spans="1:9">
      <c r="A1" s="130" t="s">
        <v>150</v>
      </c>
      <c r="B1" s="104"/>
      <c r="C1" s="104"/>
      <c r="D1" s="104"/>
      <c r="E1" s="104"/>
      <c r="F1" s="104"/>
      <c r="G1" s="104"/>
      <c r="H1" s="103"/>
      <c r="I1" s="103"/>
    </row>
    <row r="2" spans="1:9">
      <c r="A2" s="133" t="s">
        <v>151</v>
      </c>
      <c r="B2" s="104"/>
      <c r="C2" s="104"/>
      <c r="D2" s="104"/>
      <c r="E2" s="104"/>
      <c r="F2" s="104"/>
      <c r="G2" s="104"/>
      <c r="H2" s="103"/>
      <c r="I2" s="103"/>
    </row>
    <row r="3" spans="1:9">
      <c r="A3" s="131" t="s">
        <v>152</v>
      </c>
      <c r="B3" s="131"/>
      <c r="C3" s="131"/>
      <c r="D3" s="131"/>
      <c r="E3" s="131"/>
      <c r="F3" s="131"/>
      <c r="G3" s="131"/>
      <c r="H3" s="132"/>
      <c r="I3" s="103"/>
    </row>
    <row r="4" spans="1:9">
      <c r="A4" s="131" t="s">
        <v>153</v>
      </c>
      <c r="B4" s="131"/>
      <c r="C4" s="131"/>
      <c r="D4" s="131"/>
      <c r="E4" s="131"/>
      <c r="F4" s="131"/>
      <c r="G4" s="131"/>
      <c r="H4" s="132"/>
      <c r="I4" s="103"/>
    </row>
    <row r="5" spans="1:9" ht="17.25" customHeight="1">
      <c r="A5" s="126" t="s">
        <v>154</v>
      </c>
      <c r="B5" s="127"/>
      <c r="C5" s="128"/>
      <c r="D5" s="129"/>
    </row>
    <row r="6" spans="1:9" ht="17.25" customHeight="1">
      <c r="A6" s="92" t="s">
        <v>155</v>
      </c>
      <c r="B6" s="100" t="s">
        <v>156</v>
      </c>
      <c r="C6" s="91" t="s">
        <v>157</v>
      </c>
      <c r="D6" s="93" t="s">
        <v>158</v>
      </c>
    </row>
    <row r="7" spans="1:9" ht="17.25" customHeight="1">
      <c r="A7" s="94" t="s">
        <v>159</v>
      </c>
      <c r="B7" s="101">
        <v>1170000</v>
      </c>
      <c r="C7" s="90">
        <f>$B$5</f>
        <v>0</v>
      </c>
      <c r="D7" s="95">
        <f t="shared" ref="D7:D42" si="0">(B7*C7)</f>
        <v>0</v>
      </c>
    </row>
    <row r="8" spans="1:9" ht="17.25" customHeight="1">
      <c r="A8" s="94" t="s">
        <v>160</v>
      </c>
      <c r="B8" s="101">
        <v>470000</v>
      </c>
      <c r="C8" s="90">
        <f>$B$5</f>
        <v>0</v>
      </c>
      <c r="D8" s="95">
        <f t="shared" si="0"/>
        <v>0</v>
      </c>
    </row>
    <row r="9" spans="1:9" ht="17.25" customHeight="1">
      <c r="A9" s="94" t="s">
        <v>161</v>
      </c>
      <c r="B9" s="101">
        <v>235000</v>
      </c>
      <c r="C9" s="90">
        <f>$B$5</f>
        <v>0</v>
      </c>
      <c r="D9" s="95">
        <f t="shared" si="0"/>
        <v>0</v>
      </c>
    </row>
    <row r="10" spans="1:9" ht="17.25" customHeight="1">
      <c r="A10" s="94" t="s">
        <v>162</v>
      </c>
      <c r="B10" s="101">
        <v>95000</v>
      </c>
      <c r="C10" s="90">
        <f>$B$5</f>
        <v>0</v>
      </c>
      <c r="D10" s="95">
        <f t="shared" si="0"/>
        <v>0</v>
      </c>
    </row>
    <row r="11" spans="1:9" ht="17.25" customHeight="1">
      <c r="A11" s="94" t="s">
        <v>163</v>
      </c>
      <c r="B11" s="101">
        <v>25000</v>
      </c>
      <c r="C11" s="90">
        <f>$B$5</f>
        <v>0</v>
      </c>
      <c r="D11" s="95">
        <f t="shared" si="0"/>
        <v>0</v>
      </c>
    </row>
    <row r="12" spans="1:9" ht="17.25" customHeight="1">
      <c r="A12" s="94" t="s">
        <v>164</v>
      </c>
      <c r="B12" s="101">
        <v>470000</v>
      </c>
      <c r="C12" s="90">
        <f>$B$5</f>
        <v>0</v>
      </c>
      <c r="D12" s="95">
        <f t="shared" si="0"/>
        <v>0</v>
      </c>
    </row>
    <row r="13" spans="1:9" ht="17.25" customHeight="1">
      <c r="A13" s="94" t="s">
        <v>165</v>
      </c>
      <c r="B13" s="101">
        <v>115000</v>
      </c>
      <c r="C13" s="90">
        <f>$B$5</f>
        <v>0</v>
      </c>
      <c r="D13" s="95">
        <f t="shared" si="0"/>
        <v>0</v>
      </c>
    </row>
    <row r="14" spans="1:9" ht="17.25" customHeight="1">
      <c r="A14" s="94" t="s">
        <v>166</v>
      </c>
      <c r="B14" s="101">
        <v>60000</v>
      </c>
      <c r="C14" s="90">
        <f>$B$5</f>
        <v>0</v>
      </c>
      <c r="D14" s="95">
        <f t="shared" si="0"/>
        <v>0</v>
      </c>
    </row>
    <row r="15" spans="1:9" ht="17.25" customHeight="1">
      <c r="A15" s="94" t="s">
        <v>167</v>
      </c>
      <c r="B15" s="101">
        <v>45000</v>
      </c>
      <c r="C15" s="90">
        <f>$B$5</f>
        <v>0</v>
      </c>
      <c r="D15" s="95">
        <f t="shared" si="0"/>
        <v>0</v>
      </c>
    </row>
    <row r="16" spans="1:9" ht="17.25" customHeight="1">
      <c r="A16" s="94" t="s">
        <v>168</v>
      </c>
      <c r="B16" s="101">
        <v>25000</v>
      </c>
      <c r="C16" s="90">
        <f>$B$5</f>
        <v>0</v>
      </c>
      <c r="D16" s="95">
        <f t="shared" si="0"/>
        <v>0</v>
      </c>
    </row>
    <row r="17" spans="1:4" ht="17.25" customHeight="1">
      <c r="A17" s="94" t="s">
        <v>169</v>
      </c>
      <c r="B17" s="101">
        <v>95000</v>
      </c>
      <c r="C17" s="90">
        <f>$B$5</f>
        <v>0</v>
      </c>
      <c r="D17" s="95">
        <f t="shared" si="0"/>
        <v>0</v>
      </c>
    </row>
    <row r="18" spans="1:4" ht="17.25" customHeight="1">
      <c r="A18" s="94" t="s">
        <v>170</v>
      </c>
      <c r="B18" s="101">
        <v>10000</v>
      </c>
      <c r="C18" s="90">
        <f>$B$5</f>
        <v>0</v>
      </c>
      <c r="D18" s="95">
        <f t="shared" si="0"/>
        <v>0</v>
      </c>
    </row>
    <row r="19" spans="1:4" ht="17.25" customHeight="1">
      <c r="A19" s="94" t="s">
        <v>171</v>
      </c>
      <c r="B19" s="101">
        <v>1170000</v>
      </c>
      <c r="C19" s="90">
        <f>$B$5</f>
        <v>0</v>
      </c>
      <c r="D19" s="95">
        <f t="shared" si="0"/>
        <v>0</v>
      </c>
    </row>
    <row r="20" spans="1:4" ht="17.25" customHeight="1">
      <c r="A20" s="94" t="s">
        <v>172</v>
      </c>
      <c r="B20" s="101">
        <v>470000</v>
      </c>
      <c r="C20" s="90">
        <f>$B$5</f>
        <v>0</v>
      </c>
      <c r="D20" s="95">
        <f t="shared" si="0"/>
        <v>0</v>
      </c>
    </row>
    <row r="21" spans="1:4" ht="17.25" customHeight="1">
      <c r="A21" s="94" t="s">
        <v>173</v>
      </c>
      <c r="B21" s="101">
        <v>235000</v>
      </c>
      <c r="C21" s="90">
        <f>$B$5</f>
        <v>0</v>
      </c>
      <c r="D21" s="95">
        <f t="shared" si="0"/>
        <v>0</v>
      </c>
    </row>
    <row r="22" spans="1:4" ht="17.25" customHeight="1">
      <c r="A22" s="94" t="s">
        <v>174</v>
      </c>
      <c r="B22" s="101">
        <v>235000</v>
      </c>
      <c r="C22" s="90">
        <f>$B$5</f>
        <v>0</v>
      </c>
      <c r="D22" s="95">
        <f t="shared" si="0"/>
        <v>0</v>
      </c>
    </row>
    <row r="23" spans="1:4" ht="17.25" customHeight="1">
      <c r="A23" s="94" t="s">
        <v>175</v>
      </c>
      <c r="B23" s="101">
        <v>115000</v>
      </c>
      <c r="C23" s="90">
        <f>$B$5</f>
        <v>0</v>
      </c>
      <c r="D23" s="95">
        <f t="shared" si="0"/>
        <v>0</v>
      </c>
    </row>
    <row r="24" spans="1:4" ht="17.25" customHeight="1">
      <c r="A24" s="94" t="s">
        <v>176</v>
      </c>
      <c r="B24" s="101">
        <v>295000</v>
      </c>
      <c r="C24" s="90">
        <f>$B$5</f>
        <v>0</v>
      </c>
      <c r="D24" s="95">
        <f t="shared" si="0"/>
        <v>0</v>
      </c>
    </row>
    <row r="25" spans="1:4" ht="17.25" customHeight="1">
      <c r="A25" s="94" t="s">
        <v>177</v>
      </c>
      <c r="B25" s="101">
        <v>235000</v>
      </c>
      <c r="C25" s="90">
        <f>$B$5</f>
        <v>0</v>
      </c>
      <c r="D25" s="95">
        <f t="shared" si="0"/>
        <v>0</v>
      </c>
    </row>
    <row r="26" spans="1:4" ht="17.25" customHeight="1">
      <c r="A26" s="94" t="s">
        <v>178</v>
      </c>
      <c r="B26" s="101">
        <v>5000</v>
      </c>
      <c r="C26" s="90">
        <f>$B$5</f>
        <v>0</v>
      </c>
      <c r="D26" s="95">
        <f t="shared" si="0"/>
        <v>0</v>
      </c>
    </row>
    <row r="27" spans="1:4" ht="17.25" customHeight="1">
      <c r="A27" s="94" t="s">
        <v>179</v>
      </c>
      <c r="B27" s="101">
        <v>10000</v>
      </c>
      <c r="C27" s="90">
        <f>$B$5</f>
        <v>0</v>
      </c>
      <c r="D27" s="95">
        <f t="shared" si="0"/>
        <v>0</v>
      </c>
    </row>
    <row r="28" spans="1:4" ht="17.25" customHeight="1">
      <c r="A28" s="94" t="s">
        <v>180</v>
      </c>
      <c r="B28" s="101">
        <v>10000</v>
      </c>
      <c r="C28" s="90">
        <f>$B$5</f>
        <v>0</v>
      </c>
      <c r="D28" s="95">
        <f t="shared" si="0"/>
        <v>0</v>
      </c>
    </row>
    <row r="29" spans="1:4" ht="17.25" customHeight="1">
      <c r="A29" s="94" t="s">
        <v>181</v>
      </c>
      <c r="B29" s="101">
        <v>45000</v>
      </c>
      <c r="C29" s="90">
        <f>$B$5</f>
        <v>0</v>
      </c>
      <c r="D29" s="95">
        <f t="shared" si="0"/>
        <v>0</v>
      </c>
    </row>
    <row r="30" spans="1:4" ht="17.25" customHeight="1">
      <c r="A30" s="94" t="s">
        <v>182</v>
      </c>
      <c r="B30" s="101">
        <v>25000</v>
      </c>
      <c r="C30" s="90">
        <f>$B$5</f>
        <v>0</v>
      </c>
      <c r="D30" s="95">
        <f t="shared" si="0"/>
        <v>0</v>
      </c>
    </row>
    <row r="31" spans="1:4" ht="17.25" customHeight="1">
      <c r="A31" s="94" t="s">
        <v>183</v>
      </c>
      <c r="B31" s="101">
        <v>25000</v>
      </c>
      <c r="C31" s="90">
        <f>$B$5</f>
        <v>0</v>
      </c>
      <c r="D31" s="95">
        <f t="shared" si="0"/>
        <v>0</v>
      </c>
    </row>
    <row r="32" spans="1:4" ht="17.25" customHeight="1">
      <c r="A32" s="94" t="s">
        <v>184</v>
      </c>
      <c r="B32" s="101">
        <v>95000</v>
      </c>
      <c r="C32" s="90">
        <f>$B$5</f>
        <v>0</v>
      </c>
      <c r="D32" s="95">
        <f t="shared" si="0"/>
        <v>0</v>
      </c>
    </row>
    <row r="33" spans="1:4" ht="17.25" customHeight="1">
      <c r="A33" s="94" t="s">
        <v>185</v>
      </c>
      <c r="B33" s="101">
        <v>45000</v>
      </c>
      <c r="C33" s="90">
        <f>$B$5</f>
        <v>0</v>
      </c>
      <c r="D33" s="95">
        <f t="shared" si="0"/>
        <v>0</v>
      </c>
    </row>
    <row r="34" spans="1:4" ht="17.25" customHeight="1">
      <c r="A34" s="94" t="s">
        <v>186</v>
      </c>
      <c r="B34" s="101">
        <v>10000</v>
      </c>
      <c r="C34" s="90">
        <f>$B$5</f>
        <v>0</v>
      </c>
      <c r="D34" s="95">
        <f t="shared" si="0"/>
        <v>0</v>
      </c>
    </row>
    <row r="35" spans="1:4" ht="17.25" customHeight="1">
      <c r="A35" s="94" t="s">
        <v>187</v>
      </c>
      <c r="B35" s="101">
        <v>5000</v>
      </c>
      <c r="C35" s="90">
        <f>$B$5</f>
        <v>0</v>
      </c>
      <c r="D35" s="95">
        <f t="shared" si="0"/>
        <v>0</v>
      </c>
    </row>
    <row r="36" spans="1:4" ht="17.25" customHeight="1">
      <c r="A36" s="94" t="s">
        <v>188</v>
      </c>
      <c r="B36" s="101">
        <v>115000</v>
      </c>
      <c r="C36" s="90">
        <f>$B$5</f>
        <v>0</v>
      </c>
      <c r="D36" s="95">
        <f t="shared" si="0"/>
        <v>0</v>
      </c>
    </row>
    <row r="37" spans="1:4" ht="17.25" customHeight="1">
      <c r="A37" s="94" t="s">
        <v>189</v>
      </c>
      <c r="B37" s="101">
        <v>115000</v>
      </c>
      <c r="C37" s="90">
        <f>$B$5</f>
        <v>0</v>
      </c>
      <c r="D37" s="95">
        <f t="shared" si="0"/>
        <v>0</v>
      </c>
    </row>
    <row r="38" spans="1:4" ht="17.25" customHeight="1">
      <c r="A38" s="94" t="s">
        <v>190</v>
      </c>
      <c r="B38" s="101">
        <v>5000</v>
      </c>
      <c r="C38" s="90">
        <f>$B$5</f>
        <v>0</v>
      </c>
      <c r="D38" s="95">
        <f t="shared" si="0"/>
        <v>0</v>
      </c>
    </row>
    <row r="39" spans="1:4" ht="17.25" customHeight="1">
      <c r="A39" s="94" t="s">
        <v>191</v>
      </c>
      <c r="B39" s="101">
        <v>5000</v>
      </c>
      <c r="C39" s="90">
        <f>$B$5</f>
        <v>0</v>
      </c>
      <c r="D39" s="95">
        <f t="shared" si="0"/>
        <v>0</v>
      </c>
    </row>
    <row r="40" spans="1:4" ht="17.25" customHeight="1">
      <c r="A40" s="94" t="s">
        <v>192</v>
      </c>
      <c r="B40" s="101">
        <v>2000</v>
      </c>
      <c r="C40" s="90">
        <f>$B$5</f>
        <v>0</v>
      </c>
      <c r="D40" s="95">
        <f t="shared" si="0"/>
        <v>0</v>
      </c>
    </row>
    <row r="41" spans="1:4" ht="17.25" customHeight="1">
      <c r="A41" s="94" t="s">
        <v>193</v>
      </c>
      <c r="B41" s="101">
        <v>35000</v>
      </c>
      <c r="C41" s="90">
        <f>$B$5</f>
        <v>0</v>
      </c>
      <c r="D41" s="95">
        <f t="shared" si="0"/>
        <v>0</v>
      </c>
    </row>
    <row r="42" spans="1:4" ht="17.25" customHeight="1">
      <c r="A42" s="96" t="s">
        <v>194</v>
      </c>
      <c r="B42" s="101">
        <v>235000</v>
      </c>
      <c r="C42" s="90">
        <f>$B$5</f>
        <v>0</v>
      </c>
      <c r="D42" s="95">
        <f t="shared" si="0"/>
        <v>0</v>
      </c>
    </row>
    <row r="43" spans="1:4" ht="17.25" customHeight="1">
      <c r="A43" s="97" t="s">
        <v>195</v>
      </c>
      <c r="B43" s="102">
        <f>SUM(B7:B42)</f>
        <v>6357000</v>
      </c>
      <c r="C43" s="98"/>
      <c r="D43" s="99">
        <f>SUM(D7:D42)</f>
        <v>0</v>
      </c>
    </row>
  </sheetData>
  <conditionalFormatting sqref="C5">
    <cfRule type="expression" dxfId="0" priority="1">
      <formula>#REF!&gt;30.1%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D823-E17F-4A76-80E1-9CA803D950D1}">
  <dimension ref="A2:H54"/>
  <sheetViews>
    <sheetView tabSelected="1" workbookViewId="0">
      <selection activeCell="B8" sqref="B8"/>
    </sheetView>
  </sheetViews>
  <sheetFormatPr defaultRowHeight="15"/>
  <cols>
    <col min="1" max="1" width="11.5703125" customWidth="1"/>
    <col min="2" max="2" width="62" customWidth="1"/>
    <col min="3" max="3" width="12.5703125" customWidth="1"/>
    <col min="4" max="4" width="11.42578125" customWidth="1"/>
    <col min="5" max="5" width="17.140625" customWidth="1"/>
    <col min="6" max="6" width="18" customWidth="1"/>
    <col min="7" max="7" width="16.85546875" customWidth="1"/>
    <col min="8" max="8" width="16.42578125" customWidth="1"/>
  </cols>
  <sheetData>
    <row r="2" spans="1:8" ht="39" customHeight="1">
      <c r="A2" s="114" t="s">
        <v>0</v>
      </c>
      <c r="B2" s="115" t="s">
        <v>196</v>
      </c>
      <c r="C2" s="134" t="s">
        <v>2</v>
      </c>
      <c r="D2" s="134" t="s">
        <v>3</v>
      </c>
      <c r="E2" s="116" t="s">
        <v>4</v>
      </c>
      <c r="F2" s="117" t="s">
        <v>5</v>
      </c>
      <c r="G2" s="135" t="s">
        <v>6</v>
      </c>
      <c r="H2" s="136" t="s">
        <v>7</v>
      </c>
    </row>
    <row r="3" spans="1:8">
      <c r="A3" s="118"/>
      <c r="B3" s="89" t="s">
        <v>197</v>
      </c>
      <c r="C3" s="86"/>
      <c r="D3" s="88"/>
      <c r="E3" s="85"/>
      <c r="F3" s="85"/>
      <c r="G3" s="111"/>
      <c r="H3" s="119"/>
    </row>
    <row r="4" spans="1:8">
      <c r="A4" s="120" t="s">
        <v>41</v>
      </c>
      <c r="B4" s="87"/>
      <c r="C4" s="105">
        <v>1000</v>
      </c>
      <c r="D4" s="106" t="s">
        <v>43</v>
      </c>
      <c r="E4" s="123"/>
      <c r="F4" s="124" t="s">
        <v>12</v>
      </c>
      <c r="G4" s="125">
        <f>C4*E4</f>
        <v>0</v>
      </c>
      <c r="H4" s="137"/>
    </row>
    <row r="5" spans="1:8">
      <c r="A5" s="120" t="s">
        <v>44</v>
      </c>
      <c r="B5" s="87"/>
      <c r="C5" s="105">
        <v>1000</v>
      </c>
      <c r="D5" s="106" t="s">
        <v>43</v>
      </c>
      <c r="E5" s="123"/>
      <c r="F5" s="124" t="s">
        <v>12</v>
      </c>
      <c r="G5" s="125">
        <f>C5*E5</f>
        <v>0</v>
      </c>
      <c r="H5" s="137"/>
    </row>
    <row r="6" spans="1:8">
      <c r="A6" s="120" t="s">
        <v>46</v>
      </c>
      <c r="B6" s="87"/>
      <c r="C6" s="105">
        <v>5000</v>
      </c>
      <c r="D6" s="106" t="s">
        <v>43</v>
      </c>
      <c r="E6" s="123"/>
      <c r="F6" s="124" t="s">
        <v>12</v>
      </c>
      <c r="G6" s="125">
        <f t="shared" ref="G5:G54" si="0">C6*E6</f>
        <v>0</v>
      </c>
      <c r="H6" s="137"/>
    </row>
    <row r="7" spans="1:8">
      <c r="A7" s="120" t="s">
        <v>48</v>
      </c>
      <c r="B7" s="87"/>
      <c r="C7" s="105">
        <v>5000</v>
      </c>
      <c r="D7" s="106" t="s">
        <v>43</v>
      </c>
      <c r="E7" s="123"/>
      <c r="F7" s="124" t="s">
        <v>12</v>
      </c>
      <c r="G7" s="125">
        <f t="shared" si="0"/>
        <v>0</v>
      </c>
      <c r="H7" s="137"/>
    </row>
    <row r="8" spans="1:8">
      <c r="A8" s="120" t="s">
        <v>50</v>
      </c>
      <c r="B8" s="87"/>
      <c r="C8" s="105">
        <v>1000</v>
      </c>
      <c r="D8" s="106" t="s">
        <v>43</v>
      </c>
      <c r="E8" s="123"/>
      <c r="F8" s="124" t="s">
        <v>12</v>
      </c>
      <c r="G8" s="125">
        <f t="shared" si="0"/>
        <v>0</v>
      </c>
      <c r="H8" s="137"/>
    </row>
    <row r="9" spans="1:8">
      <c r="A9" s="120" t="s">
        <v>52</v>
      </c>
      <c r="B9" s="87"/>
      <c r="C9" s="105">
        <v>500</v>
      </c>
      <c r="D9" s="106" t="s">
        <v>43</v>
      </c>
      <c r="E9" s="123"/>
      <c r="F9" s="124" t="s">
        <v>12</v>
      </c>
      <c r="G9" s="125">
        <f t="shared" si="0"/>
        <v>0</v>
      </c>
      <c r="H9" s="137"/>
    </row>
    <row r="10" spans="1:8">
      <c r="A10" s="120" t="s">
        <v>54</v>
      </c>
      <c r="B10" s="87"/>
      <c r="C10" s="105">
        <v>500</v>
      </c>
      <c r="D10" s="106" t="s">
        <v>43</v>
      </c>
      <c r="E10" s="123"/>
      <c r="F10" s="124" t="s">
        <v>12</v>
      </c>
      <c r="G10" s="125">
        <f t="shared" si="0"/>
        <v>0</v>
      </c>
      <c r="H10" s="137"/>
    </row>
    <row r="11" spans="1:8">
      <c r="A11" s="120" t="s">
        <v>56</v>
      </c>
      <c r="B11" s="87"/>
      <c r="C11" s="105">
        <v>1500</v>
      </c>
      <c r="D11" s="106" t="s">
        <v>43</v>
      </c>
      <c r="E11" s="123"/>
      <c r="F11" s="124" t="s">
        <v>12</v>
      </c>
      <c r="G11" s="125">
        <f t="shared" si="0"/>
        <v>0</v>
      </c>
      <c r="H11" s="137"/>
    </row>
    <row r="12" spans="1:8">
      <c r="A12" s="120" t="s">
        <v>58</v>
      </c>
      <c r="B12" s="87"/>
      <c r="C12" s="105">
        <v>300</v>
      </c>
      <c r="D12" s="106" t="s">
        <v>43</v>
      </c>
      <c r="E12" s="123"/>
      <c r="F12" s="124" t="s">
        <v>12</v>
      </c>
      <c r="G12" s="125">
        <f t="shared" si="0"/>
        <v>0</v>
      </c>
      <c r="H12" s="137"/>
    </row>
    <row r="13" spans="1:8">
      <c r="A13" s="120" t="s">
        <v>60</v>
      </c>
      <c r="B13" s="87"/>
      <c r="C13" s="105">
        <v>500</v>
      </c>
      <c r="D13" s="106" t="s">
        <v>43</v>
      </c>
      <c r="E13" s="123"/>
      <c r="F13" s="124" t="s">
        <v>12</v>
      </c>
      <c r="G13" s="125">
        <f t="shared" si="0"/>
        <v>0</v>
      </c>
      <c r="H13" s="137"/>
    </row>
    <row r="14" spans="1:8">
      <c r="A14" s="120" t="s">
        <v>62</v>
      </c>
      <c r="B14" s="87"/>
      <c r="C14" s="105">
        <v>2500</v>
      </c>
      <c r="D14" s="106" t="s">
        <v>43</v>
      </c>
      <c r="E14" s="123"/>
      <c r="F14" s="124" t="s">
        <v>12</v>
      </c>
      <c r="G14" s="125">
        <f t="shared" si="0"/>
        <v>0</v>
      </c>
      <c r="H14" s="137"/>
    </row>
    <row r="15" spans="1:8">
      <c r="A15" s="120" t="s">
        <v>64</v>
      </c>
      <c r="B15" s="87"/>
      <c r="C15" s="105">
        <v>500</v>
      </c>
      <c r="D15" s="106" t="s">
        <v>43</v>
      </c>
      <c r="E15" s="123"/>
      <c r="F15" s="124" t="s">
        <v>12</v>
      </c>
      <c r="G15" s="125">
        <f t="shared" si="0"/>
        <v>0</v>
      </c>
      <c r="H15" s="137"/>
    </row>
    <row r="16" spans="1:8">
      <c r="A16" s="120" t="s">
        <v>66</v>
      </c>
      <c r="B16" s="87"/>
      <c r="C16" s="105">
        <v>1500</v>
      </c>
      <c r="D16" s="106" t="s">
        <v>43</v>
      </c>
      <c r="E16" s="123"/>
      <c r="F16" s="124" t="s">
        <v>12</v>
      </c>
      <c r="G16" s="125">
        <f t="shared" si="0"/>
        <v>0</v>
      </c>
      <c r="H16" s="137"/>
    </row>
    <row r="17" spans="1:8">
      <c r="A17" s="120" t="s">
        <v>68</v>
      </c>
      <c r="B17" s="87"/>
      <c r="C17" s="105">
        <v>500</v>
      </c>
      <c r="D17" s="106" t="s">
        <v>43</v>
      </c>
      <c r="E17" s="123"/>
      <c r="F17" s="124" t="s">
        <v>12</v>
      </c>
      <c r="G17" s="125">
        <f t="shared" si="0"/>
        <v>0</v>
      </c>
      <c r="H17" s="137"/>
    </row>
    <row r="18" spans="1:8">
      <c r="A18" s="120" t="s">
        <v>70</v>
      </c>
      <c r="B18" s="87"/>
      <c r="C18" s="105">
        <v>500</v>
      </c>
      <c r="D18" s="106" t="s">
        <v>43</v>
      </c>
      <c r="E18" s="123"/>
      <c r="F18" s="124" t="s">
        <v>12</v>
      </c>
      <c r="G18" s="125">
        <f t="shared" si="0"/>
        <v>0</v>
      </c>
      <c r="H18" s="137"/>
    </row>
    <row r="19" spans="1:8">
      <c r="A19" s="120" t="s">
        <v>72</v>
      </c>
      <c r="B19" s="87"/>
      <c r="C19" s="105">
        <v>500</v>
      </c>
      <c r="D19" s="106" t="s">
        <v>43</v>
      </c>
      <c r="E19" s="123"/>
      <c r="F19" s="124" t="s">
        <v>12</v>
      </c>
      <c r="G19" s="125">
        <f t="shared" si="0"/>
        <v>0</v>
      </c>
      <c r="H19" s="137"/>
    </row>
    <row r="20" spans="1:8">
      <c r="A20" s="120" t="s">
        <v>74</v>
      </c>
      <c r="B20" s="87"/>
      <c r="C20" s="105">
        <v>50</v>
      </c>
      <c r="D20" s="106" t="s">
        <v>76</v>
      </c>
      <c r="E20" s="123"/>
      <c r="F20" s="124" t="s">
        <v>12</v>
      </c>
      <c r="G20" s="125">
        <f t="shared" si="0"/>
        <v>0</v>
      </c>
      <c r="H20" s="137"/>
    </row>
    <row r="21" spans="1:8">
      <c r="A21" s="120" t="s">
        <v>77</v>
      </c>
      <c r="B21" s="87"/>
      <c r="C21" s="105">
        <v>50</v>
      </c>
      <c r="D21" s="106" t="s">
        <v>76</v>
      </c>
      <c r="E21" s="123"/>
      <c r="F21" s="124" t="s">
        <v>12</v>
      </c>
      <c r="G21" s="125">
        <f t="shared" si="0"/>
        <v>0</v>
      </c>
      <c r="H21" s="137"/>
    </row>
    <row r="22" spans="1:8">
      <c r="A22" s="120" t="s">
        <v>79</v>
      </c>
      <c r="B22" s="87"/>
      <c r="C22" s="105">
        <v>10</v>
      </c>
      <c r="D22" s="106" t="s">
        <v>76</v>
      </c>
      <c r="E22" s="123"/>
      <c r="F22" s="124" t="s">
        <v>12</v>
      </c>
      <c r="G22" s="125">
        <f t="shared" si="0"/>
        <v>0</v>
      </c>
      <c r="H22" s="137"/>
    </row>
    <row r="23" spans="1:8">
      <c r="A23" s="120" t="s">
        <v>81</v>
      </c>
      <c r="B23" s="87"/>
      <c r="C23" s="105">
        <v>30</v>
      </c>
      <c r="D23" s="106" t="s">
        <v>76</v>
      </c>
      <c r="E23" s="123"/>
      <c r="F23" s="124" t="s">
        <v>12</v>
      </c>
      <c r="G23" s="125">
        <f t="shared" si="0"/>
        <v>0</v>
      </c>
      <c r="H23" s="137"/>
    </row>
    <row r="24" spans="1:8">
      <c r="A24" s="120" t="s">
        <v>83</v>
      </c>
      <c r="B24" s="87"/>
      <c r="C24" s="105">
        <v>50</v>
      </c>
      <c r="D24" s="106" t="s">
        <v>76</v>
      </c>
      <c r="E24" s="123"/>
      <c r="F24" s="124" t="s">
        <v>12</v>
      </c>
      <c r="G24" s="125">
        <f t="shared" si="0"/>
        <v>0</v>
      </c>
      <c r="H24" s="137"/>
    </row>
    <row r="25" spans="1:8">
      <c r="A25" s="120" t="s">
        <v>85</v>
      </c>
      <c r="B25" s="87"/>
      <c r="C25" s="105">
        <v>50</v>
      </c>
      <c r="D25" s="106" t="s">
        <v>76</v>
      </c>
      <c r="E25" s="123"/>
      <c r="F25" s="124" t="s">
        <v>12</v>
      </c>
      <c r="G25" s="125">
        <f t="shared" si="0"/>
        <v>0</v>
      </c>
      <c r="H25" s="137"/>
    </row>
    <row r="26" spans="1:8">
      <c r="A26" s="120" t="s">
        <v>87</v>
      </c>
      <c r="B26" s="87"/>
      <c r="C26" s="105">
        <v>5</v>
      </c>
      <c r="D26" s="106" t="s">
        <v>76</v>
      </c>
      <c r="E26" s="123"/>
      <c r="F26" s="124" t="s">
        <v>12</v>
      </c>
      <c r="G26" s="125">
        <f t="shared" si="0"/>
        <v>0</v>
      </c>
      <c r="H26" s="137"/>
    </row>
    <row r="27" spans="1:8">
      <c r="A27" s="120" t="s">
        <v>89</v>
      </c>
      <c r="B27" s="87"/>
      <c r="C27" s="105">
        <v>10</v>
      </c>
      <c r="D27" s="106" t="s">
        <v>76</v>
      </c>
      <c r="E27" s="123"/>
      <c r="F27" s="124" t="s">
        <v>12</v>
      </c>
      <c r="G27" s="125">
        <f t="shared" si="0"/>
        <v>0</v>
      </c>
      <c r="H27" s="137"/>
    </row>
    <row r="28" spans="1:8">
      <c r="A28" s="120" t="s">
        <v>91</v>
      </c>
      <c r="B28" s="87"/>
      <c r="C28" s="105">
        <v>10</v>
      </c>
      <c r="D28" s="106" t="s">
        <v>76</v>
      </c>
      <c r="E28" s="123"/>
      <c r="F28" s="124" t="s">
        <v>12</v>
      </c>
      <c r="G28" s="125">
        <f t="shared" si="0"/>
        <v>0</v>
      </c>
      <c r="H28" s="137"/>
    </row>
    <row r="29" spans="1:8">
      <c r="A29" s="120" t="s">
        <v>93</v>
      </c>
      <c r="B29" s="87"/>
      <c r="C29" s="105">
        <v>5</v>
      </c>
      <c r="D29" s="106" t="s">
        <v>76</v>
      </c>
      <c r="E29" s="123"/>
      <c r="F29" s="124" t="s">
        <v>12</v>
      </c>
      <c r="G29" s="125">
        <f t="shared" si="0"/>
        <v>0</v>
      </c>
      <c r="H29" s="137"/>
    </row>
    <row r="30" spans="1:8">
      <c r="A30" s="120" t="s">
        <v>95</v>
      </c>
      <c r="B30" s="87"/>
      <c r="C30" s="105">
        <v>5</v>
      </c>
      <c r="D30" s="106" t="s">
        <v>76</v>
      </c>
      <c r="E30" s="123"/>
      <c r="F30" s="124" t="s">
        <v>12</v>
      </c>
      <c r="G30" s="125">
        <f t="shared" si="0"/>
        <v>0</v>
      </c>
      <c r="H30" s="137"/>
    </row>
    <row r="31" spans="1:8">
      <c r="A31" s="120" t="s">
        <v>97</v>
      </c>
      <c r="B31" s="87"/>
      <c r="C31" s="105">
        <v>10</v>
      </c>
      <c r="D31" s="106" t="s">
        <v>76</v>
      </c>
      <c r="E31" s="123"/>
      <c r="F31" s="124" t="s">
        <v>12</v>
      </c>
      <c r="G31" s="125">
        <f t="shared" si="0"/>
        <v>0</v>
      </c>
      <c r="H31" s="137"/>
    </row>
    <row r="32" spans="1:8">
      <c r="A32" s="120" t="s">
        <v>99</v>
      </c>
      <c r="B32" s="87"/>
      <c r="C32" s="105">
        <v>5</v>
      </c>
      <c r="D32" s="106" t="s">
        <v>76</v>
      </c>
      <c r="E32" s="123"/>
      <c r="F32" s="124" t="s">
        <v>12</v>
      </c>
      <c r="G32" s="125">
        <f t="shared" si="0"/>
        <v>0</v>
      </c>
      <c r="H32" s="137"/>
    </row>
    <row r="33" spans="1:8">
      <c r="A33" s="120" t="s">
        <v>101</v>
      </c>
      <c r="B33" s="87"/>
      <c r="C33" s="105">
        <v>5</v>
      </c>
      <c r="D33" s="106" t="s">
        <v>76</v>
      </c>
      <c r="E33" s="123"/>
      <c r="F33" s="124" t="s">
        <v>12</v>
      </c>
      <c r="G33" s="125">
        <f t="shared" si="0"/>
        <v>0</v>
      </c>
      <c r="H33" s="137"/>
    </row>
    <row r="34" spans="1:8">
      <c r="A34" s="120" t="s">
        <v>103</v>
      </c>
      <c r="B34" s="87"/>
      <c r="C34" s="105">
        <v>5</v>
      </c>
      <c r="D34" s="106" t="s">
        <v>76</v>
      </c>
      <c r="E34" s="123"/>
      <c r="F34" s="124" t="s">
        <v>12</v>
      </c>
      <c r="G34" s="125">
        <f t="shared" si="0"/>
        <v>0</v>
      </c>
      <c r="H34" s="137"/>
    </row>
    <row r="35" spans="1:8">
      <c r="A35" s="120" t="s">
        <v>105</v>
      </c>
      <c r="B35" s="87"/>
      <c r="C35" s="105">
        <v>5</v>
      </c>
      <c r="D35" s="106" t="s">
        <v>76</v>
      </c>
      <c r="E35" s="123"/>
      <c r="F35" s="124" t="s">
        <v>12</v>
      </c>
      <c r="G35" s="125">
        <f t="shared" si="0"/>
        <v>0</v>
      </c>
      <c r="H35" s="137"/>
    </row>
    <row r="36" spans="1:8">
      <c r="A36" s="120" t="s">
        <v>107</v>
      </c>
      <c r="B36" s="87"/>
      <c r="C36" s="105">
        <v>20</v>
      </c>
      <c r="D36" s="106" t="s">
        <v>76</v>
      </c>
      <c r="E36" s="123"/>
      <c r="F36" s="124" t="s">
        <v>12</v>
      </c>
      <c r="G36" s="125">
        <f t="shared" si="0"/>
        <v>0</v>
      </c>
      <c r="H36" s="137"/>
    </row>
    <row r="37" spans="1:8">
      <c r="A37" s="120" t="s">
        <v>109</v>
      </c>
      <c r="B37" s="87"/>
      <c r="C37" s="105">
        <v>20</v>
      </c>
      <c r="D37" s="106" t="s">
        <v>76</v>
      </c>
      <c r="E37" s="123"/>
      <c r="F37" s="124" t="s">
        <v>12</v>
      </c>
      <c r="G37" s="125">
        <f t="shared" si="0"/>
        <v>0</v>
      </c>
      <c r="H37" s="137"/>
    </row>
    <row r="38" spans="1:8">
      <c r="A38" s="120" t="s">
        <v>111</v>
      </c>
      <c r="B38" s="87"/>
      <c r="C38" s="105">
        <v>20</v>
      </c>
      <c r="D38" s="106" t="s">
        <v>76</v>
      </c>
      <c r="E38" s="123"/>
      <c r="F38" s="124" t="s">
        <v>12</v>
      </c>
      <c r="G38" s="125">
        <f t="shared" si="0"/>
        <v>0</v>
      </c>
      <c r="H38" s="137"/>
    </row>
    <row r="39" spans="1:8">
      <c r="A39" s="120" t="s">
        <v>113</v>
      </c>
      <c r="B39" s="87"/>
      <c r="C39" s="105">
        <v>20</v>
      </c>
      <c r="D39" s="106" t="s">
        <v>76</v>
      </c>
      <c r="E39" s="123"/>
      <c r="F39" s="124" t="s">
        <v>12</v>
      </c>
      <c r="G39" s="125">
        <f t="shared" si="0"/>
        <v>0</v>
      </c>
      <c r="H39" s="137"/>
    </row>
    <row r="40" spans="1:8">
      <c r="A40" s="120" t="s">
        <v>115</v>
      </c>
      <c r="B40" s="87"/>
      <c r="C40" s="105">
        <v>20</v>
      </c>
      <c r="D40" s="106" t="s">
        <v>76</v>
      </c>
      <c r="E40" s="123"/>
      <c r="F40" s="124" t="s">
        <v>12</v>
      </c>
      <c r="G40" s="125">
        <f t="shared" si="0"/>
        <v>0</v>
      </c>
      <c r="H40" s="137"/>
    </row>
    <row r="41" spans="1:8">
      <c r="A41" s="120" t="s">
        <v>117</v>
      </c>
      <c r="B41" s="87"/>
      <c r="C41" s="105">
        <v>20</v>
      </c>
      <c r="D41" s="106" t="s">
        <v>76</v>
      </c>
      <c r="E41" s="123"/>
      <c r="F41" s="124" t="s">
        <v>12</v>
      </c>
      <c r="G41" s="125">
        <f t="shared" si="0"/>
        <v>0</v>
      </c>
      <c r="H41" s="137"/>
    </row>
    <row r="42" spans="1:8">
      <c r="A42" s="120" t="s">
        <v>119</v>
      </c>
      <c r="B42" s="87"/>
      <c r="C42" s="105">
        <v>20</v>
      </c>
      <c r="D42" s="106" t="s">
        <v>76</v>
      </c>
      <c r="E42" s="123"/>
      <c r="F42" s="124" t="s">
        <v>12</v>
      </c>
      <c r="G42" s="125">
        <f t="shared" si="0"/>
        <v>0</v>
      </c>
      <c r="H42" s="137"/>
    </row>
    <row r="43" spans="1:8">
      <c r="A43" s="120" t="s">
        <v>121</v>
      </c>
      <c r="B43" s="87"/>
      <c r="C43" s="105">
        <v>20</v>
      </c>
      <c r="D43" s="106" t="s">
        <v>76</v>
      </c>
      <c r="E43" s="123"/>
      <c r="F43" s="124" t="s">
        <v>12</v>
      </c>
      <c r="G43" s="125">
        <f t="shared" si="0"/>
        <v>0</v>
      </c>
      <c r="H43" s="137"/>
    </row>
    <row r="44" spans="1:8">
      <c r="A44" s="120" t="s">
        <v>123</v>
      </c>
      <c r="B44" s="87"/>
      <c r="C44" s="105">
        <v>20</v>
      </c>
      <c r="D44" s="106" t="s">
        <v>76</v>
      </c>
      <c r="E44" s="123"/>
      <c r="F44" s="124" t="s">
        <v>12</v>
      </c>
      <c r="G44" s="125">
        <f t="shared" si="0"/>
        <v>0</v>
      </c>
      <c r="H44" s="137"/>
    </row>
    <row r="45" spans="1:8">
      <c r="A45" s="120" t="s">
        <v>125</v>
      </c>
      <c r="B45" s="87"/>
      <c r="C45" s="105">
        <v>20</v>
      </c>
      <c r="D45" s="106" t="s">
        <v>76</v>
      </c>
      <c r="E45" s="123"/>
      <c r="F45" s="124" t="s">
        <v>12</v>
      </c>
      <c r="G45" s="125">
        <f t="shared" si="0"/>
        <v>0</v>
      </c>
      <c r="H45" s="137"/>
    </row>
    <row r="46" spans="1:8">
      <c r="A46" s="120" t="s">
        <v>127</v>
      </c>
      <c r="B46" s="87"/>
      <c r="C46" s="105">
        <v>20</v>
      </c>
      <c r="D46" s="106" t="s">
        <v>76</v>
      </c>
      <c r="E46" s="123"/>
      <c r="F46" s="124" t="s">
        <v>12</v>
      </c>
      <c r="G46" s="125">
        <f t="shared" si="0"/>
        <v>0</v>
      </c>
      <c r="H46" s="137"/>
    </row>
    <row r="47" spans="1:8">
      <c r="A47" s="120" t="s">
        <v>129</v>
      </c>
      <c r="B47" s="87"/>
      <c r="C47" s="105">
        <v>20</v>
      </c>
      <c r="D47" s="106" t="s">
        <v>76</v>
      </c>
      <c r="E47" s="123"/>
      <c r="F47" s="124" t="s">
        <v>12</v>
      </c>
      <c r="G47" s="125">
        <f t="shared" si="0"/>
        <v>0</v>
      </c>
      <c r="H47" s="137"/>
    </row>
    <row r="48" spans="1:8">
      <c r="A48" s="120" t="s">
        <v>131</v>
      </c>
      <c r="B48" s="87"/>
      <c r="C48" s="105">
        <v>20</v>
      </c>
      <c r="D48" s="106" t="s">
        <v>76</v>
      </c>
      <c r="E48" s="123"/>
      <c r="F48" s="124" t="s">
        <v>12</v>
      </c>
      <c r="G48" s="125">
        <f t="shared" si="0"/>
        <v>0</v>
      </c>
      <c r="H48" s="137"/>
    </row>
    <row r="49" spans="1:8">
      <c r="A49" s="120" t="s">
        <v>133</v>
      </c>
      <c r="B49" s="87"/>
      <c r="C49" s="105">
        <v>20</v>
      </c>
      <c r="D49" s="106" t="s">
        <v>76</v>
      </c>
      <c r="E49" s="123"/>
      <c r="F49" s="124" t="s">
        <v>12</v>
      </c>
      <c r="G49" s="125">
        <f t="shared" si="0"/>
        <v>0</v>
      </c>
      <c r="H49" s="137"/>
    </row>
    <row r="50" spans="1:8">
      <c r="A50" s="120" t="s">
        <v>136</v>
      </c>
      <c r="B50" s="87"/>
      <c r="C50" s="105">
        <v>2</v>
      </c>
      <c r="D50" s="106" t="s">
        <v>76</v>
      </c>
      <c r="E50" s="123"/>
      <c r="F50" s="124" t="s">
        <v>12</v>
      </c>
      <c r="G50" s="125">
        <f t="shared" si="0"/>
        <v>0</v>
      </c>
      <c r="H50" s="137"/>
    </row>
    <row r="51" spans="1:8">
      <c r="A51" s="120" t="s">
        <v>139</v>
      </c>
      <c r="B51" s="87"/>
      <c r="C51" s="105">
        <v>10</v>
      </c>
      <c r="D51" s="106" t="s">
        <v>76</v>
      </c>
      <c r="E51" s="123"/>
      <c r="F51" s="124" t="s">
        <v>12</v>
      </c>
      <c r="G51" s="125">
        <f t="shared" si="0"/>
        <v>0</v>
      </c>
      <c r="H51" s="137"/>
    </row>
    <row r="52" spans="1:8">
      <c r="A52" s="120" t="s">
        <v>141</v>
      </c>
      <c r="B52" s="87"/>
      <c r="C52" s="105">
        <v>5</v>
      </c>
      <c r="D52" s="106" t="s">
        <v>76</v>
      </c>
      <c r="E52" s="123"/>
      <c r="F52" s="124" t="s">
        <v>12</v>
      </c>
      <c r="G52" s="125">
        <f t="shared" si="0"/>
        <v>0</v>
      </c>
      <c r="H52" s="137"/>
    </row>
    <row r="53" spans="1:8">
      <c r="A53" s="120" t="s">
        <v>144</v>
      </c>
      <c r="B53" s="87"/>
      <c r="C53" s="105">
        <v>5</v>
      </c>
      <c r="D53" s="106" t="s">
        <v>76</v>
      </c>
      <c r="E53" s="123"/>
      <c r="F53" s="124" t="s">
        <v>12</v>
      </c>
      <c r="G53" s="125">
        <f t="shared" si="0"/>
        <v>0</v>
      </c>
      <c r="H53" s="137"/>
    </row>
    <row r="54" spans="1:8">
      <c r="A54" s="121" t="s">
        <v>147</v>
      </c>
      <c r="B54" s="122"/>
      <c r="C54" s="138">
        <v>20</v>
      </c>
      <c r="D54" s="139" t="s">
        <v>76</v>
      </c>
      <c r="E54" s="140"/>
      <c r="F54" s="141" t="s">
        <v>12</v>
      </c>
      <c r="G54" s="142">
        <f t="shared" si="0"/>
        <v>0</v>
      </c>
      <c r="H54" s="14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B304-FF08-4599-A2E0-CE01058ED698}">
  <dimension ref="A1:I91"/>
  <sheetViews>
    <sheetView workbookViewId="0">
      <selection activeCell="P44" sqref="P44"/>
    </sheetView>
  </sheetViews>
  <sheetFormatPr defaultRowHeight="15"/>
  <cols>
    <col min="1" max="1" width="9.140625" customWidth="1"/>
    <col min="2" max="9" width="18" customWidth="1"/>
  </cols>
  <sheetData>
    <row r="1" spans="1:9" ht="23.25">
      <c r="A1" s="205" t="s">
        <v>198</v>
      </c>
      <c r="B1" s="206"/>
      <c r="C1" s="206"/>
      <c r="D1" s="206"/>
      <c r="E1" s="206"/>
      <c r="F1" s="206"/>
      <c r="G1" s="206"/>
      <c r="H1" s="206"/>
      <c r="I1" s="206"/>
    </row>
    <row r="2" spans="1:9" ht="19.5">
      <c r="A2" s="195" t="s">
        <v>199</v>
      </c>
      <c r="B2" s="196"/>
      <c r="C2" s="196"/>
      <c r="D2" s="196"/>
      <c r="E2" s="196"/>
      <c r="F2" s="196"/>
      <c r="G2" s="196"/>
      <c r="H2" s="196"/>
      <c r="I2" s="196"/>
    </row>
    <row r="3" spans="1:9" s="20" customFormat="1" ht="184.5" customHeight="1">
      <c r="A3" s="17" t="s">
        <v>200</v>
      </c>
      <c r="B3" s="17"/>
      <c r="C3" s="17" t="s">
        <v>201</v>
      </c>
      <c r="D3" s="78" t="s">
        <v>202</v>
      </c>
      <c r="E3" s="17">
        <v>140</v>
      </c>
      <c r="F3" s="17" t="s">
        <v>203</v>
      </c>
      <c r="G3" s="19">
        <v>350</v>
      </c>
      <c r="H3" s="17" t="s">
        <v>12</v>
      </c>
      <c r="I3" s="19">
        <v>49000</v>
      </c>
    </row>
    <row r="4" spans="1:9" s="20" customFormat="1" ht="184.5" customHeight="1">
      <c r="A4" s="17" t="s">
        <v>200</v>
      </c>
      <c r="B4" s="21"/>
      <c r="C4" s="17" t="s">
        <v>204</v>
      </c>
      <c r="D4" s="78" t="s">
        <v>205</v>
      </c>
      <c r="E4" s="17">
        <v>140</v>
      </c>
      <c r="F4" s="21" t="s">
        <v>203</v>
      </c>
      <c r="G4" s="22">
        <v>380</v>
      </c>
      <c r="H4" s="21" t="s">
        <v>12</v>
      </c>
      <c r="I4" s="22">
        <v>53200</v>
      </c>
    </row>
    <row r="5" spans="1:9" s="20" customFormat="1" ht="184.5" customHeight="1">
      <c r="A5" s="17" t="s">
        <v>200</v>
      </c>
      <c r="B5" s="23"/>
      <c r="C5" s="17" t="s">
        <v>206</v>
      </c>
      <c r="D5" s="78" t="s">
        <v>207</v>
      </c>
      <c r="E5" s="17">
        <v>70</v>
      </c>
      <c r="F5" s="23" t="s">
        <v>203</v>
      </c>
      <c r="G5" s="24">
        <v>400</v>
      </c>
      <c r="H5" s="23" t="s">
        <v>12</v>
      </c>
      <c r="I5" s="25">
        <v>28000</v>
      </c>
    </row>
    <row r="6" spans="1:9" s="20" customFormat="1" ht="184.5" customHeight="1">
      <c r="A6" s="17" t="s">
        <v>200</v>
      </c>
      <c r="B6" s="17"/>
      <c r="C6" s="17" t="s">
        <v>208</v>
      </c>
      <c r="D6" s="18" t="s">
        <v>209</v>
      </c>
      <c r="E6" s="17">
        <v>210</v>
      </c>
      <c r="F6" s="17" t="s">
        <v>203</v>
      </c>
      <c r="G6" s="19">
        <v>400</v>
      </c>
      <c r="H6" s="17" t="s">
        <v>12</v>
      </c>
      <c r="I6" s="26">
        <v>84000</v>
      </c>
    </row>
    <row r="7" spans="1:9" s="20" customFormat="1" ht="184.5" customHeight="1">
      <c r="A7" s="185" t="s">
        <v>210</v>
      </c>
      <c r="B7" s="186"/>
      <c r="C7" s="186"/>
      <c r="D7" s="186"/>
      <c r="E7" s="186"/>
      <c r="F7" s="186"/>
      <c r="G7" s="186"/>
      <c r="H7" s="186"/>
      <c r="I7" s="186"/>
    </row>
    <row r="8" spans="1:9" s="20" customFormat="1" ht="184.5" customHeight="1">
      <c r="A8" s="17" t="s">
        <v>200</v>
      </c>
      <c r="B8" s="29"/>
      <c r="C8" s="17" t="s">
        <v>211</v>
      </c>
      <c r="D8" s="79" t="s">
        <v>212</v>
      </c>
      <c r="E8" s="29">
        <v>140</v>
      </c>
      <c r="F8" s="29" t="s">
        <v>203</v>
      </c>
      <c r="G8" s="30">
        <v>380</v>
      </c>
      <c r="H8" s="31" t="s">
        <v>12</v>
      </c>
      <c r="I8" s="32">
        <v>53200</v>
      </c>
    </row>
    <row r="9" spans="1:9" s="20" customFormat="1" ht="184.5" customHeight="1">
      <c r="A9" s="17" t="s">
        <v>200</v>
      </c>
      <c r="B9" s="17"/>
      <c r="C9" s="17" t="s">
        <v>213</v>
      </c>
      <c r="D9" s="78" t="s">
        <v>214</v>
      </c>
      <c r="E9" s="17">
        <v>70</v>
      </c>
      <c r="F9" s="17" t="s">
        <v>203</v>
      </c>
      <c r="G9" s="19">
        <v>800</v>
      </c>
      <c r="H9" s="33" t="s">
        <v>12</v>
      </c>
      <c r="I9" s="34">
        <v>56000</v>
      </c>
    </row>
    <row r="10" spans="1:9" s="20" customFormat="1" ht="184.5" customHeight="1">
      <c r="A10" s="17" t="s">
        <v>200</v>
      </c>
      <c r="B10" s="17"/>
      <c r="C10" s="17" t="s">
        <v>215</v>
      </c>
      <c r="D10" s="78" t="s">
        <v>216</v>
      </c>
      <c r="E10" s="17">
        <v>210</v>
      </c>
      <c r="F10" s="17" t="s">
        <v>203</v>
      </c>
      <c r="G10" s="19">
        <v>120</v>
      </c>
      <c r="H10" s="17" t="s">
        <v>12</v>
      </c>
      <c r="I10" s="30">
        <v>25200</v>
      </c>
    </row>
    <row r="11" spans="1:9" s="20" customFormat="1" ht="184.5" customHeight="1">
      <c r="A11" s="177" t="s">
        <v>217</v>
      </c>
      <c r="B11" s="178"/>
      <c r="C11" s="178"/>
      <c r="D11" s="178"/>
      <c r="E11" s="178"/>
      <c r="F11" s="178"/>
      <c r="G11" s="178"/>
      <c r="H11" s="178"/>
      <c r="I11" s="178"/>
    </row>
    <row r="12" spans="1:9" s="20" customFormat="1" ht="184.5" customHeight="1">
      <c r="A12" s="17" t="s">
        <v>200</v>
      </c>
      <c r="B12" s="35"/>
      <c r="C12" s="17" t="s">
        <v>218</v>
      </c>
      <c r="D12" s="78" t="s">
        <v>219</v>
      </c>
      <c r="E12" s="35">
        <v>5</v>
      </c>
      <c r="F12" s="17" t="s">
        <v>220</v>
      </c>
      <c r="G12" s="19">
        <v>9400</v>
      </c>
      <c r="H12" s="17" t="s">
        <v>12</v>
      </c>
      <c r="I12" s="19">
        <v>47000</v>
      </c>
    </row>
    <row r="13" spans="1:9" s="20" customFormat="1" ht="184.5" customHeight="1">
      <c r="A13" s="17" t="s">
        <v>200</v>
      </c>
      <c r="B13" s="35"/>
      <c r="C13" s="17" t="s">
        <v>221</v>
      </c>
      <c r="D13" s="78" t="s">
        <v>222</v>
      </c>
      <c r="E13" s="35">
        <v>5</v>
      </c>
      <c r="F13" s="17" t="s">
        <v>220</v>
      </c>
      <c r="G13" s="19">
        <v>9400</v>
      </c>
      <c r="H13" s="17" t="s">
        <v>12</v>
      </c>
      <c r="I13" s="19">
        <v>47000</v>
      </c>
    </row>
    <row r="14" spans="1:9" s="20" customFormat="1" ht="184.5" customHeight="1">
      <c r="A14" s="17" t="s">
        <v>200</v>
      </c>
      <c r="B14" s="35"/>
      <c r="C14" s="17" t="s">
        <v>223</v>
      </c>
      <c r="D14" s="78" t="s">
        <v>224</v>
      </c>
      <c r="E14" s="35">
        <v>5</v>
      </c>
      <c r="F14" s="17" t="s">
        <v>220</v>
      </c>
      <c r="G14" s="19">
        <v>16000</v>
      </c>
      <c r="H14" s="17" t="s">
        <v>12</v>
      </c>
      <c r="I14" s="19">
        <v>80000</v>
      </c>
    </row>
    <row r="15" spans="1:9" s="20" customFormat="1" ht="184.5" customHeight="1">
      <c r="A15" s="17" t="s">
        <v>200</v>
      </c>
      <c r="B15" s="35"/>
      <c r="C15" s="17" t="s">
        <v>225</v>
      </c>
      <c r="D15" s="78" t="s">
        <v>226</v>
      </c>
      <c r="E15" s="35">
        <v>5</v>
      </c>
      <c r="F15" s="17" t="s">
        <v>220</v>
      </c>
      <c r="G15" s="19">
        <v>16000</v>
      </c>
      <c r="H15" s="17" t="s">
        <v>12</v>
      </c>
      <c r="I15" s="19">
        <v>80000</v>
      </c>
    </row>
    <row r="16" spans="1:9" s="20" customFormat="1" ht="184.5" customHeight="1">
      <c r="A16" s="177" t="s">
        <v>227</v>
      </c>
      <c r="B16" s="178"/>
      <c r="C16" s="178"/>
      <c r="D16" s="178"/>
      <c r="E16" s="178"/>
      <c r="F16" s="178"/>
      <c r="G16" s="178"/>
      <c r="H16" s="178"/>
      <c r="I16" s="178"/>
    </row>
    <row r="17" spans="1:9" s="20" customFormat="1" ht="184.5" customHeight="1">
      <c r="A17" s="17" t="s">
        <v>200</v>
      </c>
      <c r="B17" s="17"/>
      <c r="C17" s="17" t="s">
        <v>228</v>
      </c>
      <c r="D17" s="78" t="s">
        <v>229</v>
      </c>
      <c r="E17" s="17">
        <v>140</v>
      </c>
      <c r="F17" s="17" t="s">
        <v>33</v>
      </c>
      <c r="G17" s="19">
        <v>611</v>
      </c>
      <c r="H17" s="17" t="s">
        <v>12</v>
      </c>
      <c r="I17" s="19">
        <v>85540</v>
      </c>
    </row>
    <row r="18" spans="1:9" s="20" customFormat="1" ht="184.5" customHeight="1">
      <c r="A18" s="17" t="s">
        <v>200</v>
      </c>
      <c r="B18" s="17"/>
      <c r="C18" s="17" t="s">
        <v>230</v>
      </c>
      <c r="D18" s="78" t="s">
        <v>231</v>
      </c>
      <c r="E18" s="17">
        <v>140</v>
      </c>
      <c r="F18" s="17" t="s">
        <v>33</v>
      </c>
      <c r="G18" s="19">
        <v>1050</v>
      </c>
      <c r="H18" s="17" t="s">
        <v>12</v>
      </c>
      <c r="I18" s="19">
        <v>147000</v>
      </c>
    </row>
    <row r="19" spans="1:9" s="20" customFormat="1" ht="184.5" customHeight="1">
      <c r="A19" s="17" t="s">
        <v>200</v>
      </c>
      <c r="B19" s="17"/>
      <c r="C19" s="17" t="s">
        <v>232</v>
      </c>
      <c r="D19" s="78" t="s">
        <v>233</v>
      </c>
      <c r="E19" s="17">
        <v>15</v>
      </c>
      <c r="F19" s="17" t="s">
        <v>33</v>
      </c>
      <c r="G19" s="19">
        <v>1290</v>
      </c>
      <c r="H19" s="17" t="s">
        <v>12</v>
      </c>
      <c r="I19" s="19">
        <v>19350</v>
      </c>
    </row>
    <row r="20" spans="1:9" s="20" customFormat="1" ht="184.5" customHeight="1">
      <c r="A20" s="27" t="s">
        <v>234</v>
      </c>
      <c r="B20" s="28"/>
      <c r="C20" s="28"/>
      <c r="D20" s="28"/>
      <c r="E20" s="28"/>
      <c r="F20" s="28"/>
      <c r="G20" s="28"/>
      <c r="H20" s="28"/>
      <c r="I20" s="36"/>
    </row>
    <row r="21" spans="1:9" s="20" customFormat="1" ht="184.5" customHeight="1">
      <c r="A21" s="17" t="s">
        <v>200</v>
      </c>
      <c r="B21" s="17"/>
      <c r="C21" s="17" t="s">
        <v>235</v>
      </c>
      <c r="D21" s="78" t="s">
        <v>236</v>
      </c>
      <c r="E21" s="17">
        <v>2100</v>
      </c>
      <c r="F21" s="17" t="s">
        <v>76</v>
      </c>
      <c r="G21" s="19">
        <v>249</v>
      </c>
      <c r="H21" s="17" t="s">
        <v>237</v>
      </c>
      <c r="I21" s="19">
        <v>522900</v>
      </c>
    </row>
    <row r="22" spans="1:9" s="20" customFormat="1" ht="184.5" customHeight="1">
      <c r="A22" s="185" t="s">
        <v>238</v>
      </c>
      <c r="B22" s="186"/>
      <c r="C22" s="186"/>
      <c r="D22" s="186"/>
      <c r="E22" s="186"/>
      <c r="F22" s="186"/>
      <c r="G22" s="186"/>
      <c r="H22" s="186"/>
      <c r="I22" s="186"/>
    </row>
    <row r="23" spans="1:9" s="20" customFormat="1" ht="184.5" customHeight="1">
      <c r="A23" s="197" t="s">
        <v>239</v>
      </c>
      <c r="B23" s="198"/>
      <c r="C23" s="198"/>
      <c r="D23" s="198"/>
      <c r="E23" s="198"/>
      <c r="F23" s="198"/>
      <c r="G23" s="198"/>
      <c r="H23" s="198"/>
      <c r="I23" s="198"/>
    </row>
    <row r="24" spans="1:9" s="20" customFormat="1" ht="184.5" customHeight="1">
      <c r="A24" s="17" t="s">
        <v>200</v>
      </c>
      <c r="B24" s="17"/>
      <c r="C24" s="17" t="s">
        <v>240</v>
      </c>
      <c r="D24" s="78" t="s">
        <v>241</v>
      </c>
      <c r="E24" s="17">
        <v>350</v>
      </c>
      <c r="F24" s="17" t="s">
        <v>33</v>
      </c>
      <c r="G24" s="19">
        <v>620</v>
      </c>
      <c r="H24" s="17" t="s">
        <v>237</v>
      </c>
      <c r="I24" s="19">
        <v>217000</v>
      </c>
    </row>
    <row r="25" spans="1:9" s="20" customFormat="1" ht="184.5" customHeight="1">
      <c r="A25" s="199" t="s">
        <v>242</v>
      </c>
      <c r="B25" s="200"/>
      <c r="C25" s="200"/>
      <c r="D25" s="200"/>
      <c r="E25" s="200"/>
      <c r="F25" s="200"/>
      <c r="G25" s="200"/>
      <c r="H25" s="200"/>
      <c r="I25" s="200"/>
    </row>
    <row r="26" spans="1:9" s="20" customFormat="1" ht="184.5" customHeight="1">
      <c r="A26" s="17" t="s">
        <v>200</v>
      </c>
      <c r="B26" s="17"/>
      <c r="C26" s="17" t="s">
        <v>243</v>
      </c>
      <c r="D26" s="78" t="s">
        <v>244</v>
      </c>
      <c r="E26" s="17">
        <v>140</v>
      </c>
      <c r="F26" s="17" t="s">
        <v>33</v>
      </c>
      <c r="G26" s="19">
        <v>1000</v>
      </c>
      <c r="H26" s="17" t="s">
        <v>237</v>
      </c>
      <c r="I26" s="19">
        <v>140000</v>
      </c>
    </row>
    <row r="27" spans="1:9" s="20" customFormat="1" ht="184.5" customHeight="1">
      <c r="A27" s="17" t="s">
        <v>200</v>
      </c>
      <c r="B27" s="17"/>
      <c r="C27" s="17" t="s">
        <v>245</v>
      </c>
      <c r="D27" s="78" t="s">
        <v>246</v>
      </c>
      <c r="E27" s="17">
        <v>140</v>
      </c>
      <c r="F27" s="17" t="s">
        <v>33</v>
      </c>
      <c r="G27" s="19">
        <v>1500</v>
      </c>
      <c r="H27" s="17" t="s">
        <v>237</v>
      </c>
      <c r="I27" s="19">
        <v>210000</v>
      </c>
    </row>
    <row r="28" spans="1:9" s="20" customFormat="1" ht="184.5" customHeight="1">
      <c r="A28" s="17" t="s">
        <v>200</v>
      </c>
      <c r="B28" s="17"/>
      <c r="C28" s="17" t="s">
        <v>247</v>
      </c>
      <c r="D28" s="78" t="s">
        <v>248</v>
      </c>
      <c r="E28" s="17">
        <v>70</v>
      </c>
      <c r="F28" s="17" t="s">
        <v>33</v>
      </c>
      <c r="G28" s="19">
        <v>3000</v>
      </c>
      <c r="H28" s="17" t="s">
        <v>237</v>
      </c>
      <c r="I28" s="19">
        <v>210000</v>
      </c>
    </row>
    <row r="29" spans="1:9" s="20" customFormat="1" ht="184.5" customHeight="1">
      <c r="A29" s="17" t="s">
        <v>200</v>
      </c>
      <c r="B29" s="17"/>
      <c r="C29" s="17" t="s">
        <v>249</v>
      </c>
      <c r="D29" s="78" t="s">
        <v>250</v>
      </c>
      <c r="E29" s="17">
        <v>70</v>
      </c>
      <c r="F29" s="17" t="s">
        <v>33</v>
      </c>
      <c r="G29" s="19">
        <v>3500</v>
      </c>
      <c r="H29" s="17" t="s">
        <v>237</v>
      </c>
      <c r="I29" s="19">
        <v>245000</v>
      </c>
    </row>
    <row r="30" spans="1:9" s="20" customFormat="1" ht="184.5" customHeight="1">
      <c r="A30" s="185" t="s">
        <v>251</v>
      </c>
      <c r="B30" s="186"/>
      <c r="C30" s="186"/>
      <c r="D30" s="186"/>
      <c r="E30" s="186"/>
      <c r="F30" s="186"/>
      <c r="G30" s="186"/>
      <c r="H30" s="186"/>
      <c r="I30" s="186"/>
    </row>
    <row r="31" spans="1:9" s="20" customFormat="1" ht="184.5" customHeight="1">
      <c r="A31" s="197" t="s">
        <v>239</v>
      </c>
      <c r="B31" s="198"/>
      <c r="C31" s="198"/>
      <c r="D31" s="198"/>
      <c r="E31" s="198"/>
      <c r="F31" s="198"/>
      <c r="G31" s="198"/>
      <c r="H31" s="198"/>
      <c r="I31" s="198"/>
    </row>
    <row r="32" spans="1:9" s="20" customFormat="1" ht="184.5" customHeight="1">
      <c r="A32" s="17" t="s">
        <v>200</v>
      </c>
      <c r="B32" s="17"/>
      <c r="C32" s="17" t="s">
        <v>252</v>
      </c>
      <c r="D32" s="78" t="s">
        <v>253</v>
      </c>
      <c r="E32" s="17">
        <v>350</v>
      </c>
      <c r="F32" s="17" t="s">
        <v>33</v>
      </c>
      <c r="G32" s="19">
        <v>830</v>
      </c>
      <c r="H32" s="17" t="s">
        <v>237</v>
      </c>
      <c r="I32" s="19">
        <v>290500</v>
      </c>
    </row>
    <row r="33" spans="1:9" s="20" customFormat="1" ht="184.5" customHeight="1">
      <c r="A33" s="17" t="s">
        <v>200</v>
      </c>
      <c r="B33" s="17"/>
      <c r="C33" s="17" t="s">
        <v>254</v>
      </c>
      <c r="D33" s="78" t="s">
        <v>255</v>
      </c>
      <c r="E33" s="17">
        <v>350</v>
      </c>
      <c r="F33" s="17" t="s">
        <v>33</v>
      </c>
      <c r="G33" s="19">
        <v>1350</v>
      </c>
      <c r="H33" s="17" t="s">
        <v>237</v>
      </c>
      <c r="I33" s="19">
        <v>472500</v>
      </c>
    </row>
    <row r="34" spans="1:9" s="20" customFormat="1" ht="184.5" customHeight="1">
      <c r="A34" s="17" t="s">
        <v>200</v>
      </c>
      <c r="B34" s="17"/>
      <c r="C34" s="17" t="s">
        <v>256</v>
      </c>
      <c r="D34" s="78" t="s">
        <v>257</v>
      </c>
      <c r="E34" s="17">
        <v>350</v>
      </c>
      <c r="F34" s="17" t="s">
        <v>33</v>
      </c>
      <c r="G34" s="19">
        <v>950</v>
      </c>
      <c r="H34" s="17" t="s">
        <v>237</v>
      </c>
      <c r="I34" s="19">
        <v>332500</v>
      </c>
    </row>
    <row r="35" spans="1:9" s="20" customFormat="1" ht="184.5" customHeight="1">
      <c r="A35" s="17" t="s">
        <v>200</v>
      </c>
      <c r="B35" s="17"/>
      <c r="C35" s="17" t="s">
        <v>258</v>
      </c>
      <c r="D35" s="78" t="s">
        <v>259</v>
      </c>
      <c r="E35" s="17">
        <v>35</v>
      </c>
      <c r="F35" s="17" t="s">
        <v>33</v>
      </c>
      <c r="G35" s="19">
        <v>1650</v>
      </c>
      <c r="H35" s="17" t="s">
        <v>237</v>
      </c>
      <c r="I35" s="19">
        <v>57750</v>
      </c>
    </row>
    <row r="36" spans="1:9" s="20" customFormat="1" ht="184.5" customHeight="1">
      <c r="A36" s="199" t="s">
        <v>260</v>
      </c>
      <c r="B36" s="200"/>
      <c r="C36" s="200"/>
      <c r="D36" s="200"/>
      <c r="E36" s="200"/>
      <c r="F36" s="200"/>
      <c r="G36" s="200"/>
      <c r="H36" s="200"/>
      <c r="I36" s="200"/>
    </row>
    <row r="37" spans="1:9" s="20" customFormat="1" ht="184.5" customHeight="1">
      <c r="A37" s="17" t="s">
        <v>200</v>
      </c>
      <c r="B37" s="17"/>
      <c r="C37" s="17" t="s">
        <v>261</v>
      </c>
      <c r="D37" s="78" t="s">
        <v>262</v>
      </c>
      <c r="E37" s="17">
        <v>210</v>
      </c>
      <c r="F37" s="17" t="s">
        <v>33</v>
      </c>
      <c r="G37" s="19">
        <v>1000</v>
      </c>
      <c r="H37" s="17" t="s">
        <v>237</v>
      </c>
      <c r="I37" s="19">
        <v>210000</v>
      </c>
    </row>
    <row r="38" spans="1:9" s="20" customFormat="1" ht="184.5" customHeight="1">
      <c r="A38" s="17" t="s">
        <v>200</v>
      </c>
      <c r="B38" s="17"/>
      <c r="C38" s="17" t="s">
        <v>263</v>
      </c>
      <c r="D38" s="78" t="s">
        <v>264</v>
      </c>
      <c r="E38" s="17">
        <v>20</v>
      </c>
      <c r="F38" s="17" t="s">
        <v>33</v>
      </c>
      <c r="G38" s="19">
        <v>1140</v>
      </c>
      <c r="H38" s="17" t="s">
        <v>12</v>
      </c>
      <c r="I38" s="19">
        <v>22800</v>
      </c>
    </row>
    <row r="39" spans="1:9" s="20" customFormat="1" ht="184.5" customHeight="1">
      <c r="A39" s="179" t="s">
        <v>265</v>
      </c>
      <c r="B39" s="180"/>
      <c r="C39" s="180"/>
      <c r="D39" s="180"/>
      <c r="E39" s="180"/>
      <c r="F39" s="180"/>
      <c r="G39" s="180"/>
      <c r="H39" s="180"/>
      <c r="I39" s="180"/>
    </row>
    <row r="40" spans="1:9" s="20" customFormat="1" ht="184.5" customHeight="1">
      <c r="A40" s="17" t="s">
        <v>200</v>
      </c>
      <c r="B40" s="17"/>
      <c r="C40" s="17" t="s">
        <v>266</v>
      </c>
      <c r="D40" s="78" t="s">
        <v>267</v>
      </c>
      <c r="E40" s="17">
        <v>280</v>
      </c>
      <c r="F40" s="17" t="s">
        <v>268</v>
      </c>
      <c r="G40" s="19">
        <v>500</v>
      </c>
      <c r="H40" s="17" t="s">
        <v>12</v>
      </c>
      <c r="I40" s="19">
        <v>140000</v>
      </c>
    </row>
    <row r="41" spans="1:9" s="20" customFormat="1" ht="184.5" customHeight="1">
      <c r="A41" s="17" t="s">
        <v>200</v>
      </c>
      <c r="B41" s="17"/>
      <c r="C41" s="17" t="s">
        <v>269</v>
      </c>
      <c r="D41" s="78" t="s">
        <v>270</v>
      </c>
      <c r="E41" s="17">
        <v>70</v>
      </c>
      <c r="F41" s="17" t="s">
        <v>268</v>
      </c>
      <c r="G41" s="19">
        <v>1450</v>
      </c>
      <c r="H41" s="17" t="s">
        <v>12</v>
      </c>
      <c r="I41" s="19">
        <v>101500</v>
      </c>
    </row>
    <row r="42" spans="1:9" s="20" customFormat="1" ht="28.5" customHeight="1">
      <c r="A42" s="179" t="s">
        <v>271</v>
      </c>
      <c r="B42" s="180"/>
      <c r="C42" s="180"/>
      <c r="D42" s="180"/>
      <c r="E42" s="180"/>
      <c r="F42" s="180"/>
      <c r="G42" s="180"/>
      <c r="H42" s="180"/>
      <c r="I42" s="180"/>
    </row>
    <row r="43" spans="1:9" s="20" customFormat="1" ht="184.5" customHeight="1">
      <c r="A43" s="17" t="s">
        <v>200</v>
      </c>
      <c r="B43" s="17"/>
      <c r="C43" s="17" t="s">
        <v>272</v>
      </c>
      <c r="D43" s="18" t="s">
        <v>273</v>
      </c>
      <c r="E43" s="17">
        <v>140</v>
      </c>
      <c r="F43" s="17" t="s">
        <v>268</v>
      </c>
      <c r="G43" s="19">
        <v>1000</v>
      </c>
      <c r="H43" s="17" t="s">
        <v>12</v>
      </c>
      <c r="I43" s="19">
        <v>140000</v>
      </c>
    </row>
    <row r="44" spans="1:9" s="20" customFormat="1" ht="184.5" customHeight="1">
      <c r="A44" s="17" t="s">
        <v>200</v>
      </c>
      <c r="B44" s="17"/>
      <c r="C44" s="17" t="s">
        <v>274</v>
      </c>
      <c r="D44" s="18" t="s">
        <v>275</v>
      </c>
      <c r="E44" s="17">
        <v>140</v>
      </c>
      <c r="F44" s="17" t="s">
        <v>268</v>
      </c>
      <c r="G44" s="19">
        <v>1250</v>
      </c>
      <c r="H44" s="17" t="s">
        <v>12</v>
      </c>
      <c r="I44" s="19">
        <v>175000</v>
      </c>
    </row>
    <row r="45" spans="1:9" s="20" customFormat="1" ht="184.5" customHeight="1">
      <c r="A45" s="177" t="s">
        <v>276</v>
      </c>
      <c r="B45" s="178"/>
      <c r="C45" s="178"/>
      <c r="D45" s="178"/>
      <c r="E45" s="178"/>
      <c r="F45" s="178"/>
      <c r="G45" s="178"/>
      <c r="H45" s="178"/>
      <c r="I45" s="178"/>
    </row>
    <row r="46" spans="1:9" s="20" customFormat="1" ht="184.5" customHeight="1">
      <c r="A46" s="17" t="s">
        <v>200</v>
      </c>
      <c r="B46" s="17"/>
      <c r="C46" s="17" t="s">
        <v>277</v>
      </c>
      <c r="D46" s="18" t="s">
        <v>278</v>
      </c>
      <c r="E46" s="17">
        <v>15</v>
      </c>
      <c r="F46" s="17" t="s">
        <v>33</v>
      </c>
      <c r="G46" s="19">
        <v>12000</v>
      </c>
      <c r="H46" s="17" t="s">
        <v>12</v>
      </c>
      <c r="I46" s="19">
        <v>180000</v>
      </c>
    </row>
    <row r="47" spans="1:9" s="20" customFormat="1" ht="51" customHeight="1">
      <c r="A47" s="181" t="s">
        <v>279</v>
      </c>
      <c r="B47" s="182"/>
      <c r="C47" s="182"/>
      <c r="D47" s="182"/>
      <c r="E47" s="182"/>
      <c r="F47" s="182"/>
      <c r="G47" s="182"/>
      <c r="H47" s="182"/>
      <c r="I47" s="182"/>
    </row>
    <row r="48" spans="1:9" s="20" customFormat="1" ht="51" customHeight="1">
      <c r="A48" s="183" t="s">
        <v>280</v>
      </c>
      <c r="B48" s="184"/>
      <c r="C48" s="184"/>
      <c r="D48" s="184"/>
      <c r="E48" s="184"/>
      <c r="F48" s="184"/>
      <c r="G48" s="184"/>
      <c r="H48" s="184"/>
      <c r="I48" s="184"/>
    </row>
    <row r="49" spans="1:9" s="20" customFormat="1" ht="184.5" customHeight="1">
      <c r="A49" s="37" t="s">
        <v>281</v>
      </c>
      <c r="B49" s="37"/>
      <c r="C49" s="37" t="s">
        <v>282</v>
      </c>
      <c r="D49" s="80" t="s">
        <v>283</v>
      </c>
      <c r="E49" s="37">
        <v>15</v>
      </c>
      <c r="F49" s="37" t="s">
        <v>76</v>
      </c>
      <c r="G49" s="39">
        <v>1350</v>
      </c>
      <c r="H49" s="37" t="s">
        <v>12</v>
      </c>
      <c r="I49" s="39">
        <v>20250</v>
      </c>
    </row>
    <row r="50" spans="1:9" s="20" customFormat="1" ht="184.5" customHeight="1">
      <c r="A50" s="37" t="s">
        <v>281</v>
      </c>
      <c r="B50" s="37"/>
      <c r="C50" s="37" t="s">
        <v>284</v>
      </c>
      <c r="D50" s="80" t="s">
        <v>285</v>
      </c>
      <c r="E50" s="37">
        <v>15</v>
      </c>
      <c r="F50" s="37" t="s">
        <v>76</v>
      </c>
      <c r="G50" s="39">
        <v>2250</v>
      </c>
      <c r="H50" s="37" t="s">
        <v>12</v>
      </c>
      <c r="I50" s="39">
        <v>33750</v>
      </c>
    </row>
    <row r="51" spans="1:9" s="20" customFormat="1" ht="184.5" customHeight="1">
      <c r="A51" s="185" t="s">
        <v>286</v>
      </c>
      <c r="B51" s="186"/>
      <c r="C51" s="186"/>
      <c r="D51" s="186"/>
      <c r="E51" s="186"/>
      <c r="F51" s="186"/>
      <c r="G51" s="186"/>
      <c r="H51" s="186"/>
      <c r="I51" s="186"/>
    </row>
    <row r="52" spans="1:9" s="20" customFormat="1" ht="184.5" customHeight="1">
      <c r="A52" s="37" t="s">
        <v>281</v>
      </c>
      <c r="B52" s="37"/>
      <c r="C52" s="37" t="s">
        <v>287</v>
      </c>
      <c r="D52" s="80" t="s">
        <v>288</v>
      </c>
      <c r="E52" s="40">
        <v>140</v>
      </c>
      <c r="F52" s="41" t="s">
        <v>76</v>
      </c>
      <c r="G52" s="42">
        <v>647.51</v>
      </c>
      <c r="H52" s="43" t="s">
        <v>12</v>
      </c>
      <c r="I52" s="44">
        <v>90650.84</v>
      </c>
    </row>
    <row r="53" spans="1:9" s="20" customFormat="1" ht="184.5" customHeight="1">
      <c r="A53" s="37" t="s">
        <v>281</v>
      </c>
      <c r="B53" s="37"/>
      <c r="C53" s="37" t="s">
        <v>289</v>
      </c>
      <c r="D53" s="81" t="s">
        <v>290</v>
      </c>
      <c r="E53" s="40">
        <v>140</v>
      </c>
      <c r="F53" s="41" t="s">
        <v>76</v>
      </c>
      <c r="G53" s="42">
        <v>2197.34</v>
      </c>
      <c r="H53" s="43" t="s">
        <v>12</v>
      </c>
      <c r="I53" s="44">
        <v>307626.90000000002</v>
      </c>
    </row>
    <row r="54" spans="1:9" s="20" customFormat="1" ht="184.5" customHeight="1">
      <c r="A54" s="37" t="s">
        <v>281</v>
      </c>
      <c r="B54" s="37"/>
      <c r="C54" s="37" t="s">
        <v>291</v>
      </c>
      <c r="D54" s="80" t="s">
        <v>292</v>
      </c>
      <c r="E54" s="40">
        <v>70</v>
      </c>
      <c r="F54" s="41" t="s">
        <v>76</v>
      </c>
      <c r="G54" s="42">
        <v>1858.81</v>
      </c>
      <c r="H54" s="43" t="s">
        <v>12</v>
      </c>
      <c r="I54" s="44">
        <v>130116.7</v>
      </c>
    </row>
    <row r="55" spans="1:9" s="20" customFormat="1" ht="184.5" customHeight="1">
      <c r="A55" s="37" t="s">
        <v>281</v>
      </c>
      <c r="B55" s="37"/>
      <c r="C55" s="37" t="s">
        <v>293</v>
      </c>
      <c r="D55" s="82" t="s">
        <v>294</v>
      </c>
      <c r="E55" s="40">
        <v>70</v>
      </c>
      <c r="F55" s="41" t="s">
        <v>76</v>
      </c>
      <c r="G55" s="42">
        <v>0</v>
      </c>
      <c r="H55" s="43" t="s">
        <v>12</v>
      </c>
      <c r="I55" s="44">
        <v>0</v>
      </c>
    </row>
    <row r="56" spans="1:9" s="20" customFormat="1" ht="184.5" customHeight="1">
      <c r="A56" s="37" t="s">
        <v>281</v>
      </c>
      <c r="B56" s="37"/>
      <c r="C56" s="37" t="s">
        <v>295</v>
      </c>
      <c r="D56" s="83" t="s">
        <v>296</v>
      </c>
      <c r="E56" s="45">
        <v>210</v>
      </c>
      <c r="F56" s="46" t="s">
        <v>76</v>
      </c>
      <c r="G56" s="47">
        <v>958.95</v>
      </c>
      <c r="H56" s="48" t="s">
        <v>12</v>
      </c>
      <c r="I56" s="49">
        <v>201379.29</v>
      </c>
    </row>
    <row r="57" spans="1:9" s="20" customFormat="1" ht="184.5" customHeight="1">
      <c r="A57" s="37" t="s">
        <v>281</v>
      </c>
      <c r="B57" s="37"/>
      <c r="C57" s="37" t="s">
        <v>297</v>
      </c>
      <c r="D57" s="83" t="s">
        <v>298</v>
      </c>
      <c r="E57" s="45">
        <v>210</v>
      </c>
      <c r="F57" s="46" t="s">
        <v>76</v>
      </c>
      <c r="G57" s="47">
        <v>1146.06</v>
      </c>
      <c r="H57" s="48" t="s">
        <v>12</v>
      </c>
      <c r="I57" s="49">
        <v>240672.81</v>
      </c>
    </row>
    <row r="58" spans="1:9" s="20" customFormat="1" ht="184.5" customHeight="1">
      <c r="A58" s="37" t="s">
        <v>281</v>
      </c>
      <c r="B58" s="37"/>
      <c r="C58" s="37" t="s">
        <v>299</v>
      </c>
      <c r="D58" s="81" t="s">
        <v>300</v>
      </c>
      <c r="E58" s="40">
        <v>140</v>
      </c>
      <c r="F58" s="41" t="s">
        <v>76</v>
      </c>
      <c r="G58" s="42">
        <v>1354.1</v>
      </c>
      <c r="H58" s="43" t="s">
        <v>12</v>
      </c>
      <c r="I58" s="44">
        <v>189574</v>
      </c>
    </row>
    <row r="59" spans="1:9" s="20" customFormat="1" ht="184.5" customHeight="1">
      <c r="A59" s="37" t="s">
        <v>281</v>
      </c>
      <c r="B59" s="37"/>
      <c r="C59" s="37" t="s">
        <v>301</v>
      </c>
      <c r="D59" s="38" t="s">
        <v>302</v>
      </c>
      <c r="E59" s="40">
        <v>70</v>
      </c>
      <c r="F59" s="41" t="s">
        <v>76</v>
      </c>
      <c r="G59" s="42">
        <v>1477.2</v>
      </c>
      <c r="H59" s="43" t="s">
        <v>12</v>
      </c>
      <c r="I59" s="44">
        <v>103404</v>
      </c>
    </row>
    <row r="60" spans="1:9" s="20" customFormat="1" ht="184.5" customHeight="1">
      <c r="A60" s="37" t="s">
        <v>281</v>
      </c>
      <c r="B60" s="37"/>
      <c r="C60" s="37" t="s">
        <v>303</v>
      </c>
      <c r="D60" s="38" t="s">
        <v>304</v>
      </c>
      <c r="E60" s="40">
        <v>70</v>
      </c>
      <c r="F60" s="41" t="s">
        <v>76</v>
      </c>
      <c r="G60" s="42">
        <v>2154.25</v>
      </c>
      <c r="H60" s="43" t="s">
        <v>12</v>
      </c>
      <c r="I60" s="44">
        <v>150797.5</v>
      </c>
    </row>
    <row r="61" spans="1:9" s="20" customFormat="1" ht="184.5" customHeight="1">
      <c r="A61" s="187" t="s">
        <v>305</v>
      </c>
      <c r="B61" s="188"/>
      <c r="C61" s="188"/>
      <c r="D61" s="188"/>
      <c r="E61" s="188"/>
      <c r="F61" s="188"/>
      <c r="G61" s="188"/>
      <c r="H61" s="188"/>
      <c r="I61" s="188"/>
    </row>
    <row r="62" spans="1:9" s="20" customFormat="1" ht="184.5" customHeight="1">
      <c r="A62" s="37" t="s">
        <v>281</v>
      </c>
      <c r="B62" s="37"/>
      <c r="C62" s="37" t="s">
        <v>306</v>
      </c>
      <c r="D62" s="38" t="s">
        <v>307</v>
      </c>
      <c r="E62" s="40">
        <v>70</v>
      </c>
      <c r="F62" s="41" t="s">
        <v>76</v>
      </c>
      <c r="G62" s="42">
        <v>0</v>
      </c>
      <c r="H62" s="43" t="s">
        <v>12</v>
      </c>
      <c r="I62" s="44">
        <v>0</v>
      </c>
    </row>
    <row r="63" spans="1:9" s="20" customFormat="1" ht="184.5" customHeight="1">
      <c r="A63" s="37" t="s">
        <v>281</v>
      </c>
      <c r="B63" s="37"/>
      <c r="C63" s="37" t="s">
        <v>308</v>
      </c>
      <c r="D63" s="38" t="s">
        <v>309</v>
      </c>
      <c r="E63" s="40">
        <v>70</v>
      </c>
      <c r="F63" s="41" t="s">
        <v>76</v>
      </c>
      <c r="G63" s="42">
        <v>0</v>
      </c>
      <c r="H63" s="43" t="s">
        <v>12</v>
      </c>
      <c r="I63" s="44">
        <v>0</v>
      </c>
    </row>
    <row r="64" spans="1:9" s="20" customFormat="1" ht="184.5" customHeight="1">
      <c r="A64" s="37" t="s">
        <v>281</v>
      </c>
      <c r="B64" s="37"/>
      <c r="C64" s="37" t="s">
        <v>310</v>
      </c>
      <c r="D64" s="38" t="s">
        <v>311</v>
      </c>
      <c r="E64" s="40">
        <v>70</v>
      </c>
      <c r="F64" s="41" t="s">
        <v>76</v>
      </c>
      <c r="G64" s="42">
        <v>2482.9299999999998</v>
      </c>
      <c r="H64" s="43" t="s">
        <v>12</v>
      </c>
      <c r="I64" s="44">
        <v>173804.89</v>
      </c>
    </row>
    <row r="65" spans="1:9" s="20" customFormat="1" ht="184.5" customHeight="1">
      <c r="A65" s="37" t="s">
        <v>281</v>
      </c>
      <c r="B65" s="37"/>
      <c r="C65" s="37" t="s">
        <v>312</v>
      </c>
      <c r="D65" s="38" t="s">
        <v>313</v>
      </c>
      <c r="E65" s="40">
        <v>70</v>
      </c>
      <c r="F65" s="41" t="s">
        <v>76</v>
      </c>
      <c r="G65" s="42">
        <v>1452.58</v>
      </c>
      <c r="H65" s="43" t="s">
        <v>12</v>
      </c>
      <c r="I65" s="44">
        <v>101680.6</v>
      </c>
    </row>
    <row r="66" spans="1:9" s="20" customFormat="1" ht="184.5" customHeight="1">
      <c r="A66" s="37" t="s">
        <v>281</v>
      </c>
      <c r="B66" s="50"/>
      <c r="C66" s="37" t="s">
        <v>314</v>
      </c>
      <c r="D66" s="51" t="s">
        <v>315</v>
      </c>
      <c r="E66" s="52">
        <v>70</v>
      </c>
      <c r="F66" s="46" t="s">
        <v>76</v>
      </c>
      <c r="G66" s="42">
        <v>0</v>
      </c>
      <c r="H66" s="48" t="s">
        <v>12</v>
      </c>
      <c r="I66" s="49">
        <v>0</v>
      </c>
    </row>
    <row r="67" spans="1:9" s="20" customFormat="1" ht="184.5" customHeight="1">
      <c r="A67" s="37" t="s">
        <v>281</v>
      </c>
      <c r="B67" s="50"/>
      <c r="C67" s="50" t="s">
        <v>316</v>
      </c>
      <c r="D67" s="51" t="s">
        <v>317</v>
      </c>
      <c r="E67" s="52">
        <v>70</v>
      </c>
      <c r="F67" s="46" t="s">
        <v>76</v>
      </c>
      <c r="G67" s="47">
        <v>1095.5899999999999</v>
      </c>
      <c r="H67" s="48" t="s">
        <v>12</v>
      </c>
      <c r="I67" s="49">
        <v>76691.3</v>
      </c>
    </row>
    <row r="68" spans="1:9" s="20" customFormat="1" ht="184.5" customHeight="1">
      <c r="A68" s="177" t="s">
        <v>318</v>
      </c>
      <c r="B68" s="178"/>
      <c r="C68" s="178"/>
      <c r="D68" s="178"/>
      <c r="E68" s="178"/>
      <c r="F68" s="178"/>
      <c r="G68" s="178"/>
      <c r="H68" s="178"/>
      <c r="I68" s="178"/>
    </row>
    <row r="69" spans="1:9" s="20" customFormat="1" ht="184.5" customHeight="1">
      <c r="A69" s="189" t="s">
        <v>319</v>
      </c>
      <c r="B69" s="190"/>
      <c r="C69" s="190"/>
      <c r="D69" s="190"/>
      <c r="E69" s="190"/>
      <c r="F69" s="190"/>
      <c r="G69" s="190"/>
      <c r="H69" s="190"/>
      <c r="I69" s="190"/>
    </row>
    <row r="70" spans="1:9" s="20" customFormat="1" ht="184.5" customHeight="1">
      <c r="A70" s="37" t="s">
        <v>281</v>
      </c>
      <c r="B70" s="53"/>
      <c r="C70" s="37" t="s">
        <v>320</v>
      </c>
      <c r="D70" s="38" t="s">
        <v>321</v>
      </c>
      <c r="E70" s="53">
        <v>140</v>
      </c>
      <c r="F70" s="54" t="s">
        <v>76</v>
      </c>
      <c r="G70" s="42">
        <v>0</v>
      </c>
      <c r="H70" s="43" t="s">
        <v>12</v>
      </c>
      <c r="I70" s="44">
        <v>0</v>
      </c>
    </row>
    <row r="71" spans="1:9" s="20" customFormat="1" ht="184.5" customHeight="1">
      <c r="A71" s="37" t="s">
        <v>281</v>
      </c>
      <c r="B71" s="37"/>
      <c r="C71" s="37" t="s">
        <v>322</v>
      </c>
      <c r="D71" s="38" t="s">
        <v>323</v>
      </c>
      <c r="E71" s="37">
        <v>140</v>
      </c>
      <c r="F71" s="43" t="s">
        <v>76</v>
      </c>
      <c r="G71" s="44">
        <v>1107.9000000000001</v>
      </c>
      <c r="H71" s="43" t="s">
        <v>12</v>
      </c>
      <c r="I71" s="44">
        <v>155106</v>
      </c>
    </row>
    <row r="72" spans="1:9" s="20" customFormat="1" ht="184.5" customHeight="1">
      <c r="A72" s="37" t="s">
        <v>281</v>
      </c>
      <c r="B72" s="37"/>
      <c r="C72" s="37" t="s">
        <v>324</v>
      </c>
      <c r="D72" s="38" t="s">
        <v>325</v>
      </c>
      <c r="E72" s="37">
        <v>15</v>
      </c>
      <c r="F72" s="43" t="s">
        <v>76</v>
      </c>
      <c r="G72" s="44">
        <v>0</v>
      </c>
      <c r="H72" s="43" t="s">
        <v>12</v>
      </c>
      <c r="I72" s="44">
        <v>0</v>
      </c>
    </row>
    <row r="73" spans="1:9" s="20" customFormat="1" ht="184.5" customHeight="1">
      <c r="A73" s="37" t="s">
        <v>281</v>
      </c>
      <c r="B73" s="55"/>
      <c r="C73" s="56" t="s">
        <v>326</v>
      </c>
      <c r="D73" s="57" t="s">
        <v>327</v>
      </c>
      <c r="E73" s="55">
        <v>15</v>
      </c>
      <c r="F73" s="58" t="s">
        <v>76</v>
      </c>
      <c r="G73" s="59">
        <v>0</v>
      </c>
      <c r="H73" s="60" t="s">
        <v>12</v>
      </c>
      <c r="I73" s="61">
        <v>0</v>
      </c>
    </row>
    <row r="74" spans="1:9" s="20" customFormat="1" ht="184.5" customHeight="1">
      <c r="A74" s="191" t="s">
        <v>328</v>
      </c>
      <c r="B74" s="192"/>
      <c r="C74" s="192"/>
      <c r="D74" s="192"/>
      <c r="E74" s="192"/>
      <c r="F74" s="192"/>
      <c r="G74" s="192"/>
      <c r="H74" s="192"/>
      <c r="I74" s="192"/>
    </row>
    <row r="75" spans="1:9" s="20" customFormat="1" ht="184.5" customHeight="1">
      <c r="A75" s="37" t="s">
        <v>281</v>
      </c>
      <c r="B75" s="62"/>
      <c r="C75" s="37" t="s">
        <v>329</v>
      </c>
      <c r="D75" s="51" t="s">
        <v>330</v>
      </c>
      <c r="E75" s="62">
        <v>30</v>
      </c>
      <c r="F75" s="46" t="s">
        <v>76</v>
      </c>
      <c r="G75" s="47">
        <v>0</v>
      </c>
      <c r="H75" s="48" t="s">
        <v>12</v>
      </c>
      <c r="I75" s="49">
        <v>0</v>
      </c>
    </row>
    <row r="76" spans="1:9" s="20" customFormat="1" ht="184.5" customHeight="1">
      <c r="A76" s="37" t="s">
        <v>281</v>
      </c>
      <c r="B76" s="37"/>
      <c r="C76" s="37" t="s">
        <v>331</v>
      </c>
      <c r="D76" s="38" t="s">
        <v>332</v>
      </c>
      <c r="E76" s="62">
        <v>30</v>
      </c>
      <c r="F76" s="46" t="s">
        <v>76</v>
      </c>
      <c r="G76" s="47">
        <v>2351.21</v>
      </c>
      <c r="H76" s="48" t="s">
        <v>12</v>
      </c>
      <c r="I76" s="49">
        <v>70536.3</v>
      </c>
    </row>
    <row r="77" spans="1:9" s="20" customFormat="1" ht="184.5" customHeight="1">
      <c r="A77" s="177" t="s">
        <v>333</v>
      </c>
      <c r="B77" s="178"/>
      <c r="C77" s="178"/>
      <c r="D77" s="178"/>
      <c r="E77" s="178"/>
      <c r="F77" s="178"/>
      <c r="G77" s="178"/>
      <c r="H77" s="178"/>
      <c r="I77" s="178"/>
    </row>
    <row r="78" spans="1:9" s="20" customFormat="1" ht="184.5" customHeight="1">
      <c r="A78" s="37" t="s">
        <v>281</v>
      </c>
      <c r="B78" s="63"/>
      <c r="C78" s="37" t="s">
        <v>334</v>
      </c>
      <c r="D78" s="64" t="s">
        <v>335</v>
      </c>
      <c r="E78" s="63">
        <v>30</v>
      </c>
      <c r="F78" s="65" t="s">
        <v>76</v>
      </c>
      <c r="G78" s="66">
        <v>1743.1</v>
      </c>
      <c r="H78" s="65" t="s">
        <v>12</v>
      </c>
      <c r="I78" s="66">
        <v>52292.88</v>
      </c>
    </row>
    <row r="79" spans="1:9" s="20" customFormat="1" ht="184.5" customHeight="1">
      <c r="A79" s="37" t="s">
        <v>281</v>
      </c>
      <c r="B79" s="63"/>
      <c r="C79" s="37" t="s">
        <v>336</v>
      </c>
      <c r="D79" s="67" t="s">
        <v>337</v>
      </c>
      <c r="E79" s="45">
        <v>30</v>
      </c>
      <c r="F79" s="41" t="s">
        <v>76</v>
      </c>
      <c r="G79" s="68">
        <v>1741.87</v>
      </c>
      <c r="H79" s="41" t="s">
        <v>12</v>
      </c>
      <c r="I79" s="68">
        <v>52255.95</v>
      </c>
    </row>
    <row r="80" spans="1:9" s="20" customFormat="1" ht="184.5" customHeight="1">
      <c r="A80" s="193" t="s">
        <v>338</v>
      </c>
      <c r="B80" s="194"/>
      <c r="C80" s="194"/>
      <c r="D80" s="194"/>
      <c r="E80" s="194"/>
      <c r="F80" s="194"/>
      <c r="G80" s="194"/>
      <c r="H80" s="194"/>
      <c r="I80" s="194"/>
    </row>
    <row r="81" spans="1:9" s="20" customFormat="1" ht="184.5" customHeight="1">
      <c r="A81" s="177" t="s">
        <v>339</v>
      </c>
      <c r="B81" s="178"/>
      <c r="C81" s="178"/>
      <c r="D81" s="178"/>
      <c r="E81" s="178"/>
      <c r="F81" s="178"/>
      <c r="G81" s="178"/>
      <c r="H81" s="178"/>
      <c r="I81" s="178"/>
    </row>
    <row r="82" spans="1:9" s="20" customFormat="1" ht="184.5" customHeight="1">
      <c r="A82" s="37" t="s">
        <v>281</v>
      </c>
      <c r="B82" s="50"/>
      <c r="C82" s="37" t="s">
        <v>340</v>
      </c>
      <c r="D82" s="51" t="s">
        <v>341</v>
      </c>
      <c r="E82" s="48">
        <v>5</v>
      </c>
      <c r="F82" s="48" t="s">
        <v>76</v>
      </c>
      <c r="G82" s="49">
        <v>20883.919999999998</v>
      </c>
      <c r="H82" s="48" t="s">
        <v>12</v>
      </c>
      <c r="I82" s="49">
        <v>104419.58</v>
      </c>
    </row>
    <row r="83" spans="1:9" s="20" customFormat="1" ht="184.5" customHeight="1">
      <c r="A83" s="37" t="s">
        <v>281</v>
      </c>
      <c r="B83" s="69"/>
      <c r="C83" s="37" t="s">
        <v>342</v>
      </c>
      <c r="D83" s="70" t="s">
        <v>343</v>
      </c>
      <c r="E83" s="71">
        <v>5</v>
      </c>
      <c r="F83" s="71" t="s">
        <v>76</v>
      </c>
      <c r="G83" s="72">
        <v>9218.9599999999991</v>
      </c>
      <c r="H83" s="71" t="s">
        <v>12</v>
      </c>
      <c r="I83" s="73">
        <v>46094.8</v>
      </c>
    </row>
    <row r="84" spans="1:9" s="20" customFormat="1" ht="184.5" customHeight="1">
      <c r="A84" s="37" t="s">
        <v>281</v>
      </c>
      <c r="B84" s="56"/>
      <c r="C84" s="37" t="s">
        <v>344</v>
      </c>
      <c r="D84" s="74" t="s">
        <v>345</v>
      </c>
      <c r="E84" s="75">
        <v>70</v>
      </c>
      <c r="F84" s="75" t="s">
        <v>76</v>
      </c>
      <c r="G84" s="76">
        <v>924.48</v>
      </c>
      <c r="H84" s="75" t="s">
        <v>12</v>
      </c>
      <c r="I84" s="76">
        <v>64713.67</v>
      </c>
    </row>
    <row r="85" spans="1:9" s="20" customFormat="1" ht="184.5" customHeight="1">
      <c r="A85" s="37" t="s">
        <v>281</v>
      </c>
      <c r="B85" s="37"/>
      <c r="C85" s="37" t="s">
        <v>346</v>
      </c>
      <c r="D85" s="38" t="s">
        <v>347</v>
      </c>
      <c r="E85" s="43">
        <v>300</v>
      </c>
      <c r="F85" s="43" t="s">
        <v>76</v>
      </c>
      <c r="G85" s="44">
        <v>1361.49</v>
      </c>
      <c r="H85" s="43" t="s">
        <v>12</v>
      </c>
      <c r="I85" s="44">
        <v>408445.8</v>
      </c>
    </row>
    <row r="86" spans="1:9" s="20" customFormat="1" ht="184.5" customHeight="1">
      <c r="A86" s="37" t="s">
        <v>281</v>
      </c>
      <c r="B86" s="37"/>
      <c r="C86" s="37" t="s">
        <v>348</v>
      </c>
      <c r="D86" s="38" t="s">
        <v>349</v>
      </c>
      <c r="E86" s="43">
        <v>290</v>
      </c>
      <c r="F86" s="43" t="s">
        <v>76</v>
      </c>
      <c r="G86" s="44">
        <v>856.78</v>
      </c>
      <c r="H86" s="43" t="s">
        <v>12</v>
      </c>
      <c r="I86" s="44">
        <v>248465.04</v>
      </c>
    </row>
    <row r="87" spans="1:9" s="20" customFormat="1" ht="184.5" customHeight="1">
      <c r="A87" s="37" t="s">
        <v>281</v>
      </c>
      <c r="B87" s="37"/>
      <c r="C87" s="37" t="s">
        <v>350</v>
      </c>
      <c r="D87" s="38" t="s">
        <v>351</v>
      </c>
      <c r="E87" s="43">
        <v>5</v>
      </c>
      <c r="F87" s="43" t="s">
        <v>76</v>
      </c>
      <c r="G87" s="44">
        <v>9343.2900000000009</v>
      </c>
      <c r="H87" s="43" t="s">
        <v>12</v>
      </c>
      <c r="I87" s="44">
        <v>46716.45</v>
      </c>
    </row>
    <row r="88" spans="1:9" s="20" customFormat="1" ht="184.5" customHeight="1">
      <c r="A88" s="37" t="s">
        <v>281</v>
      </c>
      <c r="B88" s="37"/>
      <c r="C88" s="37" t="s">
        <v>352</v>
      </c>
      <c r="D88" s="38" t="s">
        <v>353</v>
      </c>
      <c r="E88" s="43">
        <v>5</v>
      </c>
      <c r="F88" s="43" t="s">
        <v>76</v>
      </c>
      <c r="G88" s="44">
        <v>20061.61</v>
      </c>
      <c r="H88" s="43" t="s">
        <v>12</v>
      </c>
      <c r="I88" s="44">
        <v>100308.04</v>
      </c>
    </row>
    <row r="89" spans="1:9" s="20" customFormat="1" ht="184.5" customHeight="1">
      <c r="A89" s="37" t="s">
        <v>281</v>
      </c>
      <c r="B89" s="37"/>
      <c r="C89" s="37" t="s">
        <v>354</v>
      </c>
      <c r="D89" s="38" t="s">
        <v>355</v>
      </c>
      <c r="E89" s="43">
        <v>290</v>
      </c>
      <c r="F89" s="43" t="s">
        <v>76</v>
      </c>
      <c r="G89" s="44">
        <v>504.71</v>
      </c>
      <c r="H89" s="43" t="s">
        <v>12</v>
      </c>
      <c r="I89" s="44">
        <v>146365.9</v>
      </c>
    </row>
    <row r="90" spans="1:9" s="20" customFormat="1" ht="184.5" customHeight="1">
      <c r="A90" s="37" t="s">
        <v>281</v>
      </c>
      <c r="B90" s="77"/>
      <c r="C90" s="37" t="s">
        <v>356</v>
      </c>
      <c r="D90" s="38" t="s">
        <v>357</v>
      </c>
      <c r="E90" s="43">
        <v>280</v>
      </c>
      <c r="F90" s="43" t="s">
        <v>76</v>
      </c>
      <c r="G90" s="44">
        <v>997.11</v>
      </c>
      <c r="H90" s="43" t="s">
        <v>12</v>
      </c>
      <c r="I90" s="44">
        <v>279190.8</v>
      </c>
    </row>
    <row r="91" spans="1:9" s="20" customFormat="1" ht="184.5" customHeight="1">
      <c r="A91" s="37" t="s">
        <v>281</v>
      </c>
      <c r="B91" s="43"/>
      <c r="C91" s="43" t="s">
        <v>358</v>
      </c>
      <c r="D91" s="38" t="s">
        <v>359</v>
      </c>
      <c r="E91" s="43">
        <v>70</v>
      </c>
      <c r="F91" s="43" t="s">
        <v>76</v>
      </c>
      <c r="G91" s="44">
        <v>411.15</v>
      </c>
      <c r="H91" s="43" t="s">
        <v>237</v>
      </c>
      <c r="I91" s="44">
        <v>28780.78</v>
      </c>
    </row>
  </sheetData>
  <mergeCells count="24">
    <mergeCell ref="A39:I39"/>
    <mergeCell ref="A1:I1"/>
    <mergeCell ref="A2:I2"/>
    <mergeCell ref="A7:I7"/>
    <mergeCell ref="A11:I11"/>
    <mergeCell ref="A16:I16"/>
    <mergeCell ref="A22:I22"/>
    <mergeCell ref="A23:I23"/>
    <mergeCell ref="A25:I25"/>
    <mergeCell ref="A30:I30"/>
    <mergeCell ref="A31:I31"/>
    <mergeCell ref="A36:I36"/>
    <mergeCell ref="A81:I81"/>
    <mergeCell ref="A42:I42"/>
    <mergeCell ref="A45:I45"/>
    <mergeCell ref="A47:I47"/>
    <mergeCell ref="A48:I48"/>
    <mergeCell ref="A51:I51"/>
    <mergeCell ref="A61:I61"/>
    <mergeCell ref="A68:I68"/>
    <mergeCell ref="A69:I69"/>
    <mergeCell ref="A74:I74"/>
    <mergeCell ref="A77:I77"/>
    <mergeCell ref="A80:I8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E8F8060511F4478A164CB56407B3B5" ma:contentTypeVersion="5" ma:contentTypeDescription="Opprett et nytt dokument." ma:contentTypeScope="" ma:versionID="4037779d743754afbd4bc5abdac6b71f">
  <xsd:schema xmlns:xsd="http://www.w3.org/2001/XMLSchema" xmlns:xs="http://www.w3.org/2001/XMLSchema" xmlns:p="http://schemas.microsoft.com/office/2006/metadata/properties" xmlns:ns2="7e9ed144-07ec-4409-ae92-cd3838737cf2" targetNamespace="http://schemas.microsoft.com/office/2006/metadata/properties" ma:root="true" ma:fieldsID="20c64322263351a54f0887ead9bdfaff" ns2:_="">
    <xsd:import namespace="7e9ed144-07ec-4409-ae92-cd3838737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9ed144-07ec-4409-ae92-cd3838737c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AFEB36-FB1B-4136-B330-8F021F6F8921}"/>
</file>

<file path=customXml/itemProps2.xml><?xml version="1.0" encoding="utf-8"?>
<ds:datastoreItem xmlns:ds="http://schemas.openxmlformats.org/officeDocument/2006/customXml" ds:itemID="{D9AC518E-4FB4-4BBE-83FD-3C285FB560B9}"/>
</file>

<file path=customXml/itemProps3.xml><?xml version="1.0" encoding="utf-8"?>
<ds:datastoreItem xmlns:ds="http://schemas.openxmlformats.org/officeDocument/2006/customXml" ds:itemID="{BC3C509C-48D8-426B-BBA5-BCC6E4B609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Riise, Birgitte Sande</dc:creator>
  <cp:keywords/>
  <dc:description/>
  <cp:lastModifiedBy>Dresh, Merlinda</cp:lastModifiedBy>
  <cp:revision/>
  <dcterms:created xsi:type="dcterms:W3CDTF">2025-09-23T08:49:58Z</dcterms:created>
  <dcterms:modified xsi:type="dcterms:W3CDTF">2026-06-19T10:41:42Z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0x010100F9E8F8060511F4478A164CB56407B3B5</vt:lpwstr>
  </property>
</Properties>
</file>